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91EC2629-5F6C-4507-AA80-E2A18806D51D}"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配置予定技術者" sheetId="165" r:id="rId2"/>
    <sheet name="ア(ｱ)" sheetId="166" r:id="rId3"/>
    <sheet name="ア(ｲ)" sheetId="167" r:id="rId4"/>
    <sheet name="イ(ｱ)" sheetId="168" r:id="rId5"/>
    <sheet name="ウ(ｱ)" sheetId="170" r:id="rId6"/>
    <sheet name="ウ(ｲ)" sheetId="171" r:id="rId7"/>
    <sheet name="カ(ｱ)~(ｳ)" sheetId="258" r:id="rId8"/>
    <sheet name="キ(ｱ)" sheetId="182" r:id="rId9"/>
    <sheet name="キ(ｳ)" sheetId="184" r:id="rId10"/>
    <sheet name="ク(ｵ)" sheetId="190" r:id="rId11"/>
    <sheet name="コ(ｳ)" sheetId="257" r:id="rId12"/>
    <sheet name="コ(ｴ)" sheetId="248" r:id="rId13"/>
    <sheet name="コ(ｵ) " sheetId="265" r:id="rId14"/>
    <sheet name="コ(ｷ)" sheetId="251" r:id="rId15"/>
    <sheet name="コ(ｸ)" sheetId="252" r:id="rId16"/>
    <sheet name="コ(ｹ)" sheetId="272" r:id="rId17"/>
    <sheet name="サ(ｱ)" sheetId="197" r:id="rId18"/>
    <sheet name="サ(ｲ)" sheetId="267" r:id="rId19"/>
    <sheet name="ス(ｱ)" sheetId="218" r:id="rId20"/>
  </sheets>
  <definedNames>
    <definedName name="_xlnm.Print_Area" localSheetId="2">'ア(ｱ)'!$B$2:$AJ$50</definedName>
    <definedName name="_xlnm.Print_Area" localSheetId="3">'ア(ｲ)'!$B$2:$O$60</definedName>
    <definedName name="_xlnm.Print_Area" localSheetId="4">'イ(ｱ)'!$B$2:$O$62</definedName>
    <definedName name="_xlnm.Print_Area" localSheetId="5">'ウ(ｱ)'!$B$2:$AJ$59</definedName>
    <definedName name="_xlnm.Print_Area" localSheetId="6">'ウ(ｲ)'!$B$2:$O$60</definedName>
    <definedName name="_xlnm.Print_Area" localSheetId="7">'カ(ｱ)~(ｳ)'!$B$2:$O$87</definedName>
    <definedName name="_xlnm.Print_Area" localSheetId="8">'キ(ｱ)'!$B$2:$O$63</definedName>
    <definedName name="_xlnm.Print_Area" localSheetId="9">'キ(ｳ)'!$B$2:$O$63</definedName>
    <definedName name="_xlnm.Print_Area" localSheetId="10">'ク(ｵ)'!$B$2:$O$62</definedName>
    <definedName name="_xlnm.Print_Area" localSheetId="11">'コ(ｳ)'!$B$2:$O$70</definedName>
    <definedName name="_xlnm.Print_Area" localSheetId="12">'コ(ｴ)'!$B$2:$O$49</definedName>
    <definedName name="_xlnm.Print_Area" localSheetId="13">'コ(ｵ) '!$B$2:$O$64</definedName>
    <definedName name="_xlnm.Print_Area" localSheetId="14">'コ(ｷ)'!$B$2:$O$60</definedName>
    <definedName name="_xlnm.Print_Area" localSheetId="15">'コ(ｸ)'!$B$2:$O$57</definedName>
    <definedName name="_xlnm.Print_Area" localSheetId="16">'コ(ｹ)'!$B$2:$O$57</definedName>
    <definedName name="_xlnm.Print_Area" localSheetId="17">'サ(ｱ)'!$B$2:$O$55</definedName>
    <definedName name="_xlnm.Print_Area" localSheetId="18">'サ(ｲ)'!$B$2:$O$67</definedName>
    <definedName name="_xlnm.Print_Area" localSheetId="19">'ス(ｱ)'!$B$2:$O$58</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97" l="1"/>
  <c r="E18" i="272" l="1"/>
  <c r="E16" i="248"/>
  <c r="E36" i="267" l="1"/>
  <c r="E16" i="252" l="1"/>
  <c r="E24" i="265"/>
  <c r="E11" i="257" l="1"/>
  <c r="E26" i="258" l="1"/>
  <c r="E13" i="258"/>
  <c r="K50" i="257" l="1"/>
  <c r="G44" i="257"/>
  <c r="J45" i="257" s="1"/>
  <c r="D32" i="257"/>
  <c r="D31" i="257"/>
  <c r="D30" i="257"/>
  <c r="E29" i="257"/>
  <c r="P15" i="257"/>
  <c r="P12" i="257"/>
  <c r="P42" i="257" l="1"/>
  <c r="E20" i="251" l="1"/>
  <c r="J47" i="166" l="1"/>
  <c r="I51" i="170" l="1"/>
  <c r="F22" i="244" l="1"/>
  <c r="E24" i="218" l="1"/>
  <c r="P44" i="218" l="1"/>
  <c r="E11" i="218" l="1"/>
  <c r="P43" i="218" s="1"/>
  <c r="E38" i="190" l="1"/>
  <c r="E35" i="184"/>
  <c r="E24" i="182"/>
  <c r="U17" i="166" l="1"/>
  <c r="E23" i="190" l="1"/>
  <c r="E18" i="184" l="1"/>
  <c r="E21" i="171" l="1"/>
  <c r="I50" i="170" l="1"/>
  <c r="N18" i="170"/>
  <c r="E17" i="168" l="1"/>
  <c r="C41" i="167" l="1"/>
  <c r="E17" i="167"/>
  <c r="N16" i="166" l="1"/>
  <c r="J46" i="166"/>
</calcChain>
</file>

<file path=xl/sharedStrings.xml><?xml version="1.0" encoding="utf-8"?>
<sst xmlns="http://schemas.openxmlformats.org/spreadsheetml/2006/main" count="473" uniqueCount="311">
  <si>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</si>
  <si>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</si>
  <si>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</si>
  <si>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</si>
  <si>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</si>
  <si>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</si>
  <si>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</si>
  <si>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</si>
  <si>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</si>
  <si>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</si>
  <si>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</si>
  <si>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</si>
  <si>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</si>
  <si>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</si>
  <si>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</si>
  <si>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</si>
  <si>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</si>
  <si>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</si>
  <si>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</si>
  <si>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</si>
  <si>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</si>
  <si>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</si>
  <si>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</si>
  <si>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</si>
  <si>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</si>
  <si>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</si>
  <si>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</si>
  <si>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</si>
  <si>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</si>
  <si>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</si>
  <si>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</si>
  <si>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</si>
  <si>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</si>
  <si>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</si>
  <si>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</si>
  <si>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</si>
  <si>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</si>
  <si>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</si>
  <si>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</si>
  <si>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</si>
  <si>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</si>
  <si>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</si>
  <si>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</si>
  <si>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</si>
  <si>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</si>
  <si>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</si>
  <si>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</si>
  <si>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</si>
  <si>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</si>
  <si>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</si>
  <si>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</si>
  <si>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</si>
  <si>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</si>
  <si>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</si>
  <si>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</si>
  <si>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</si>
  <si>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</si>
  <si>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</si>
  <si>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</si>
  <si>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</si>
  <si>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</si>
  <si>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</si>
  <si>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</si>
  <si>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</si>
  <si>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</si>
  <si>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</si>
  <si>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</si>
  <si>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</si>
  <si>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</si>
  <si>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</si>
  <si>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</si>
  <si>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</si>
  <si>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</si>
  <si>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</si>
  <si>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</si>
  <si>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</si>
  <si>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</si>
  <si>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</si>
  <si>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</si>
  <si>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</si>
  <si>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</si>
  <si>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</si>
  <si>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</si>
  <si>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</si>
  <si>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</si>
  <si>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</si>
  <si>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</si>
  <si>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</si>
  <si>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</si>
  <si>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</si>
  <si>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</si>
  <si>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</si>
  <si>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</si>
  <si>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</si>
  <si>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</si>
  <si>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</si>
  <si>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</si>
  <si>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</si>
  <si>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</si>
  <si>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</si>
  <si>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</si>
  <si>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</si>
  <si>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</si>
  <si>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</si>
  <si>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</si>
  <si>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</si>
  <si>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</si>
  <si>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</si>
  <si>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</si>
  <si>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</si>
  <si>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</si>
  <si>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</si>
  <si>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</si>
  <si>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</si>
  <si>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</si>
  <si>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</si>
  <si>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</si>
  <si>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</si>
  <si>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</si>
  <si>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工事名称</t>
    <rPh sb="0" eb="2">
      <t>コウジ</t>
    </rPh>
    <rPh sb="2" eb="4">
      <t>メイショウ</t>
    </rPh>
    <phoneticPr fontId="5"/>
  </si>
  <si>
    <t>／</t>
    <phoneticPr fontId="78"/>
  </si>
  <si>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</si>
  <si>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</si>
  <si>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</si>
  <si>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</si>
  <si>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78"/>
  </si>
  <si>
    <t>上記に該当しない</t>
    <rPh sb="0" eb="2">
      <t>ジョウキ</t>
    </rPh>
    <rPh sb="3" eb="5">
      <t>ガイトウ</t>
    </rPh>
    <phoneticPr fontId="78"/>
  </si>
  <si>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</si>
  <si>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</si>
  <si>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</si>
  <si>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</si>
  <si>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</si>
  <si>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</si>
  <si>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</si>
  <si>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78"/>
  </si>
  <si>
    <t>該当する
表彰１つに○</t>
    <rPh sb="5" eb="7">
      <t>ヒョウショウ</t>
    </rPh>
    <phoneticPr fontId="5"/>
  </si>
  <si>
    <t xml:space="preserve"> ３　埼玉県農林部優秀建設工事施工者表彰</t>
    <rPh sb="3" eb="6">
      <t>サイタマケン</t>
    </rPh>
    <phoneticPr fontId="78"/>
  </si>
  <si>
    <t xml:space="preserve"> ４　埼玉県企業局優秀施工業者等表彰</t>
    <rPh sb="3" eb="6">
      <t>サイタマケン</t>
    </rPh>
    <phoneticPr fontId="78"/>
  </si>
  <si>
    <t>※ １の受賞実績がある場合、２，３，４ではなく、１を優先して申告してください。</t>
    <rPh sb="4" eb="6">
      <t>ジュショウ</t>
    </rPh>
    <rPh sb="6" eb="8">
      <t>ジッセキ</t>
    </rPh>
    <rPh sb="26" eb="28">
      <t>ユウセン</t>
    </rPh>
    <phoneticPr fontId="5"/>
  </si>
  <si>
    <t>配置予定技術者の氏名</t>
    <rPh sb="0" eb="2">
      <t>ハイチ</t>
    </rPh>
    <rPh sb="2" eb="4">
      <t>ヨテイ</t>
    </rPh>
    <rPh sb="4" eb="7">
      <t>ギジュツシャ</t>
    </rPh>
    <rPh sb="8" eb="9">
      <t>シ</t>
    </rPh>
    <rPh sb="9" eb="10">
      <t>メイ</t>
    </rPh>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</si>
  <si>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</si>
  <si>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</si>
  <si>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</si>
  <si>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</si>
  <si>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</si>
  <si>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</si>
  <si>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</si>
  <si>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</si>
  <si>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</si>
  <si>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実　績　の
有　　　 無</t>
    <rPh sb="0" eb="1">
      <t>ジツ</t>
    </rPh>
    <rPh sb="2" eb="3">
      <t>イサオ</t>
    </rPh>
    <rPh sb="6" eb="7">
      <t>ユウ</t>
    </rPh>
    <rPh sb="11" eb="12">
      <t>ム</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</si>
  <si>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</si>
  <si>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</si>
  <si>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</si>
  <si>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</si>
  <si>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</si>
  <si>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</si>
  <si>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下請負人の
使用の有無</t>
    <rPh sb="0" eb="3">
      <t>シタウケオイ</t>
    </rPh>
    <rPh sb="3" eb="4">
      <t>ニン</t>
    </rPh>
    <rPh sb="6" eb="8">
      <t>シヨウ</t>
    </rPh>
    <rPh sb="9" eb="11">
      <t>ウム</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</si>
  <si>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</si>
  <si>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</si>
  <si>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</si>
  <si>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</si>
  <si>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</si>
  <si>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</si>
  <si>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0"/>
  </si>
  <si>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0"/>
  </si>
  <si>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0"/>
  </si>
  <si>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</si>
  <si>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</si>
  <si>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</si>
  <si>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</si>
  <si>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</si>
  <si>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</si>
  <si>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</si>
  <si>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</si>
  <si>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</si>
  <si>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</si>
  <si>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</si>
  <si>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</si>
  <si>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</si>
  <si>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</si>
  <si>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</si>
  <si>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</si>
  <si>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</si>
  <si>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</si>
  <si>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</si>
  <si>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</si>
  <si>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</si>
  <si>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</si>
  <si>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</si>
  <si>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　　 から</t>
    <phoneticPr fontId="5"/>
  </si>
  <si>
    <t>　 　まで</t>
    <phoneticPr fontId="5"/>
  </si>
  <si>
    <t>　　 から</t>
  </si>
  <si>
    <t>　 　まで</t>
  </si>
  <si>
    <t>から</t>
    <phoneticPr fontId="5"/>
  </si>
  <si>
    <t>まで</t>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</si>
  <si>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</si>
  <si>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</si>
  <si>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</si>
  <si>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</si>
  <si>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</si>
  <si>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</si>
  <si>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</si>
  <si>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</si>
  <si>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</si>
  <si>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5"/>
  </si>
  <si>
    <t>令和　　　　　　　年　　　　　　　月　　　　　　　日</t>
    <phoneticPr fontId="5"/>
  </si>
  <si>
    <t>※1</t>
    <phoneticPr fontId="5"/>
  </si>
  <si>
    <t>①法定雇用義務の有無確認</t>
    <phoneticPr fontId="5"/>
  </si>
  <si>
    <t>(ｲ) + [ (ﾛ) × 0.5 ]</t>
    <phoneticPr fontId="10"/>
  </si>
  <si>
    <t>※2</t>
    <phoneticPr fontId="5"/>
  </si>
  <si>
    <t>※3</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</si>
  <si>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</si>
  <si>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</si>
  <si>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様式ス（ア）</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</si>
  <si>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</si>
  <si>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</si>
  <si>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</si>
  <si>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</si>
  <si>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</si>
  <si>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</si>
  <si>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</si>
  <si>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</si>
  <si>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</si>
  <si>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</si>
  <si>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</si>
  <si>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</si>
  <si>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</si>
  <si>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</si>
  <si>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</si>
  <si>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</si>
  <si>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</si>
  <si>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</si>
  <si>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</si>
  <si>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</si>
  <si>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</si>
  <si>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</si>
  <si>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</si>
  <si>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</si>
  <si>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r>
      <rPr>
        <sz val="12"/>
        <rFont val="ＭＳ Ｐゴシック"/>
        <family val="3"/>
        <charset val="128"/>
      </rPr>
      <t>受賞の
有無</t>
    </r>
    <rPh sb="0" eb="2">
      <t>ジュショウ</t>
    </rPh>
    <rPh sb="4" eb="6">
      <t>ウム</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</si>
  <si>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</si>
  <si>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0"/>
  </si>
  <si>
    <t>障害者
雇用の
有　 無</t>
    <rPh sb="0" eb="1">
      <t>ショウ</t>
    </rPh>
    <rPh sb="1" eb="2">
      <t>ガイ</t>
    </rPh>
    <rPh sb="2" eb="3">
      <t>シャ</t>
    </rPh>
    <rPh sb="4" eb="6">
      <t>コヨウ</t>
    </rPh>
    <rPh sb="8" eb="9">
      <t>ユウ</t>
    </rPh>
    <rPh sb="11" eb="12">
      <t>ム</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</si>
  <si>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</si>
  <si>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</si>
  <si>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</si>
  <si>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</si>
  <si>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</si>
  <si>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</si>
  <si>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</si>
  <si>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</si>
  <si>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</si>
  <si>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</si>
  <si>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</si>
  <si>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</si>
  <si>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</si>
  <si>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</si>
  <si>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</si>
  <si>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</si>
  <si>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</si>
  <si>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</si>
  <si>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</si>
  <si>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</si>
  <si>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</si>
  <si>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</si>
  <si>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</si>
  <si>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</si>
  <si>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</si>
  <si>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</si>
  <si>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</si>
  <si>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</si>
  <si>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</si>
  <si>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</si>
  <si>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</si>
  <si>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</si>
  <si>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</si>
  <si>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</si>
  <si>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</si>
  <si>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</si>
  <si>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</si>
  <si>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様式コ（オ）</t>
    <rPh sb="0" eb="2">
      <t>ヨウシキ</t>
    </rPh>
    <phoneticPr fontId="5"/>
  </si>
  <si>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</si>
  <si>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</si>
  <si>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</si>
  <si>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</si>
  <si>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</si>
  <si>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</si>
  <si>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</si>
  <si>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</si>
  <si>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</si>
  <si>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</si>
  <si>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0"/>
  </si>
  <si>
    <t>割合設定ありの場合</t>
    <rPh sb="0" eb="2">
      <t>ワリアイ</t>
    </rPh>
    <rPh sb="2" eb="4">
      <t>セッテイ</t>
    </rPh>
    <rPh sb="7" eb="9">
      <t>バアイ</t>
    </rPh>
    <phoneticPr fontId="100"/>
  </si>
  <si>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</si>
  <si>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</si>
  <si>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t>誰もが働きやすい企業</t>
    <rPh sb="0" eb="1">
      <t>ダレ</t>
    </rPh>
    <rPh sb="3" eb="4">
      <t>ハタラ</t>
    </rPh>
    <rPh sb="8" eb="10">
      <t>キギョウ</t>
    </rPh>
    <phoneticPr fontId="5"/>
  </si>
  <si>
    <t>様式コ（ケ）</t>
    <rPh sb="0" eb="2">
      <t>ヨウシキ</t>
    </rPh>
    <phoneticPr fontId="5"/>
  </si>
  <si>
    <t xml:space="preserve">八潮市道路陥没事故への対応 </t>
    <phoneticPr fontId="78"/>
  </si>
  <si>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</si>
  <si>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</si>
  <si>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ＣＯ２
削減対策</t>
    <phoneticPr fontId="10"/>
  </si>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</sst>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s>
  <fonts count="135">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22"/>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10"/>
      <color theme="0"/>
      <name val="ＭＳ Ｐゴシック"/>
      <family val="3"/>
      <charset val="128"/>
      <scheme val="minor"/>
    </font>
    <font>
      <sz val="28"/>
      <name val="ＭＳ ゴシック"/>
      <family val="3"/>
      <charset val="128"/>
    </font>
    <font>
      <b/>
      <sz val="11"/>
      <name val="ＭＳ Ｐゴシック"/>
      <family val="3"/>
      <charset val="128"/>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16"/>
      <name val="ＭＳ Ｐゴシック"/>
      <family val="3"/>
      <charset val="128"/>
    </font>
    <font>
      <sz val="16"/>
      <color rgb="FF0070C0"/>
      <name val="ＭＳ ゴシック"/>
      <family val="3"/>
      <charset val="128"/>
    </font>
    <font>
      <b/>
      <sz val="12"/>
      <color theme="1"/>
      <name val="ＭＳ Ｐゴシック"/>
      <family val="3"/>
      <charset val="128"/>
      <scheme val="minor"/>
    </font>
    <font>
      <b/>
      <sz val="12"/>
      <color theme="1"/>
      <name val="ＭＳ ゴシック"/>
      <family val="3"/>
      <charset val="128"/>
    </font>
    <font>
      <sz val="8"/>
      <color rgb="FF0070C0"/>
      <name val="ＭＳ Ｐゴシック"/>
      <family val="3"/>
      <charset val="128"/>
    </font>
  </fonts>
  <fills count="11">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s>
  <borders count="7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s>
  <cellStyleXfs count="14">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cellStyleXfs>
  <cellXfs count="1194">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1" fillId="5" borderId="0" xfId="0" applyFont="1" applyFill="1">
      <alignment vertical="center"/>
    </xf>
    <xf numFmtId="0" fontId="31" fillId="5" borderId="0" xfId="0" applyFont="1" applyFill="1" applyAlignment="1">
      <alignment horizontal="left" vertical="center"/>
    </xf>
    <xf numFmtId="38" fontId="31" fillId="5" borderId="0" xfId="3" applyFont="1" applyFill="1" applyProtection="1">
      <alignment vertical="center"/>
    </xf>
    <xf numFmtId="0" fontId="31" fillId="5" borderId="0" xfId="0" applyFont="1" applyFill="1" applyAlignment="1">
      <alignment horizontal="center" vertical="center"/>
    </xf>
    <xf numFmtId="0" fontId="34" fillId="5" borderId="0" xfId="0" applyFont="1" applyFill="1">
      <alignment vertical="center"/>
    </xf>
    <xf numFmtId="0" fontId="34" fillId="5" borderId="0" xfId="0" applyFont="1" applyFill="1" applyAlignment="1">
      <alignment horizontal="left" vertical="center"/>
    </xf>
    <xf numFmtId="0" fontId="22" fillId="0" borderId="1" xfId="0" applyFont="1" applyBorder="1">
      <alignment vertical="center"/>
    </xf>
    <xf numFmtId="0" fontId="45" fillId="0" borderId="2" xfId="0" applyFont="1" applyBorder="1">
      <alignment vertical="center"/>
    </xf>
    <xf numFmtId="0" fontId="47" fillId="5" borderId="0" xfId="0" applyFont="1" applyFill="1">
      <alignment vertical="center"/>
    </xf>
    <xf numFmtId="0" fontId="41" fillId="5" borderId="0" xfId="0" applyFont="1" applyFill="1">
      <alignment vertical="center"/>
    </xf>
    <xf numFmtId="178" fontId="64" fillId="2" borderId="6" xfId="0" applyNumberFormat="1" applyFont="1" applyFill="1" applyBorder="1" applyAlignment="1">
      <alignment horizontal="center" vertical="center"/>
    </xf>
    <xf numFmtId="178" fontId="64" fillId="2" borderId="1" xfId="0" applyNumberFormat="1" applyFont="1" applyFill="1" applyBorder="1" applyAlignment="1">
      <alignment horizontal="center" vertical="center"/>
    </xf>
    <xf numFmtId="0" fontId="72" fillId="2" borderId="7" xfId="0" applyFont="1" applyFill="1" applyBorder="1">
      <alignment vertical="center"/>
    </xf>
    <xf numFmtId="0" fontId="72" fillId="2" borderId="8" xfId="0" applyFont="1" applyFill="1" applyBorder="1">
      <alignment vertical="center"/>
    </xf>
    <xf numFmtId="0" fontId="72" fillId="2" borderId="9" xfId="0" applyFont="1" applyFill="1" applyBorder="1">
      <alignment vertical="center"/>
    </xf>
    <xf numFmtId="0" fontId="45" fillId="8" borderId="2" xfId="6" applyFont="1" applyFill="1" applyBorder="1">
      <alignment vertical="center"/>
    </xf>
    <xf numFmtId="0" fontId="9" fillId="8" borderId="2" xfId="4" applyFill="1" applyBorder="1">
      <alignment vertical="center"/>
    </xf>
    <xf numFmtId="0" fontId="9" fillId="8" borderId="2" xfId="9" applyFill="1" applyBorder="1">
      <alignment vertical="center"/>
    </xf>
    <xf numFmtId="0" fontId="0" fillId="5" borderId="0" xfId="0" applyFill="1" applyAlignment="1">
      <alignment horizontal="center" vertical="center"/>
    </xf>
    <xf numFmtId="0" fontId="0" fillId="0" borderId="37" xfId="0" applyBorder="1">
      <alignment vertical="center"/>
    </xf>
    <xf numFmtId="0" fontId="0" fillId="0" borderId="38" xfId="0" applyBorder="1">
      <alignment vertical="center"/>
    </xf>
    <xf numFmtId="0" fontId="0" fillId="0" borderId="39" xfId="0" applyBorder="1">
      <alignment vertical="center"/>
    </xf>
    <xf numFmtId="0" fontId="87" fillId="0" borderId="42" xfId="0" applyFont="1" applyBorder="1">
      <alignment vertical="center"/>
    </xf>
    <xf numFmtId="0" fontId="0" fillId="0" borderId="43" xfId="0" applyBorder="1">
      <alignment vertical="center"/>
    </xf>
    <xf numFmtId="0" fontId="0" fillId="0" borderId="44" xfId="0" applyBorder="1">
      <alignment vertical="center"/>
    </xf>
    <xf numFmtId="0" fontId="0" fillId="10" borderId="0" xfId="0" applyFill="1">
      <alignment vertical="center"/>
    </xf>
    <xf numFmtId="0" fontId="0" fillId="5" borderId="0" xfId="0" applyFill="1" applyAlignment="1">
      <alignment vertical="center" shrinkToFit="1"/>
    </xf>
    <xf numFmtId="0" fontId="31" fillId="10" borderId="0" xfId="0" applyFont="1" applyFill="1">
      <alignment vertical="center"/>
    </xf>
    <xf numFmtId="0" fontId="31" fillId="10" borderId="0" xfId="0" applyFont="1" applyFill="1" applyAlignment="1">
      <alignment horizontal="center" vertical="center"/>
    </xf>
    <xf numFmtId="0" fontId="34"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69" fillId="10" borderId="0" xfId="0" applyFont="1" applyFill="1">
      <alignment vertical="center"/>
    </xf>
    <xf numFmtId="0" fontId="69"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7" fillId="10" borderId="0" xfId="0" applyFont="1" applyFill="1">
      <alignment vertical="center"/>
    </xf>
    <xf numFmtId="0" fontId="14" fillId="10" borderId="0" xfId="0" applyFont="1" applyFill="1" applyAlignment="1">
      <alignment horizontal="left" vertical="center" wrapText="1"/>
    </xf>
    <xf numFmtId="0" fontId="68" fillId="10" borderId="0" xfId="0" applyFont="1" applyFill="1" applyAlignment="1">
      <alignment vertical="top"/>
    </xf>
    <xf numFmtId="0" fontId="9" fillId="5" borderId="0" xfId="4" applyFill="1">
      <alignment vertical="center"/>
    </xf>
    <xf numFmtId="0" fontId="45" fillId="0" borderId="1" xfId="4" applyFont="1" applyBorder="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16" fillId="0" borderId="40" xfId="0" applyFont="1" applyBorder="1" applyAlignment="1">
      <alignment horizontal="left" vertical="center" indent="1"/>
    </xf>
    <xf numFmtId="0" fontId="80" fillId="0" borderId="41" xfId="0" applyFont="1" applyBorder="1">
      <alignment vertical="center"/>
    </xf>
    <xf numFmtId="0" fontId="80" fillId="5" borderId="0" xfId="0" applyFont="1" applyFill="1">
      <alignment vertical="center"/>
    </xf>
    <xf numFmtId="0" fontId="80" fillId="0" borderId="40" xfId="0" applyFont="1" applyBorder="1" applyAlignment="1">
      <alignment horizontal="right" vertical="center"/>
    </xf>
    <xf numFmtId="0" fontId="115" fillId="0" borderId="2" xfId="0" applyFont="1" applyBorder="1">
      <alignment vertical="center"/>
    </xf>
    <xf numFmtId="0" fontId="65" fillId="0" borderId="2" xfId="0" applyFont="1" applyBorder="1" applyAlignment="1">
      <alignment horizontal="center" vertical="center" wrapText="1"/>
    </xf>
    <xf numFmtId="0" fontId="75" fillId="5" borderId="0" xfId="0" applyFont="1" applyFill="1">
      <alignment vertical="center"/>
    </xf>
    <xf numFmtId="0" fontId="120" fillId="5" borderId="0" xfId="0" applyFont="1" applyFill="1">
      <alignment vertical="center"/>
    </xf>
    <xf numFmtId="0" fontId="65"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1" fillId="10" borderId="0" xfId="13" applyFill="1">
      <alignment vertical="center"/>
    </xf>
    <xf numFmtId="0" fontId="1" fillId="10" borderId="0" xfId="13" applyFill="1" applyAlignment="1">
      <alignment vertical="center" shrinkToFit="1"/>
    </xf>
    <xf numFmtId="0" fontId="45" fillId="8" borderId="2" xfId="13" applyFont="1" applyFill="1" applyBorder="1">
      <alignment vertical="center"/>
    </xf>
    <xf numFmtId="0" fontId="70"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67" xfId="4" applyFont="1" applyFill="1" applyBorder="1" applyAlignment="1">
      <alignment horizontal="left" vertical="center" wrapText="1" indent="1"/>
    </xf>
    <xf numFmtId="0" fontId="0" fillId="8" borderId="71"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2"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7" fillId="4" borderId="2" xfId="13" applyNumberFormat="1" applyFont="1" applyFill="1" applyBorder="1" applyAlignment="1">
      <alignment horizontal="center" vertical="center"/>
    </xf>
    <xf numFmtId="176" fontId="76" fillId="4" borderId="2" xfId="0" applyNumberFormat="1" applyFont="1" applyFill="1" applyBorder="1" applyAlignment="1" applyProtection="1">
      <alignment horizontal="center" vertical="center"/>
      <protection locked="0"/>
    </xf>
    <xf numFmtId="0" fontId="132" fillId="8" borderId="7" xfId="4" applyFont="1" applyFill="1" applyBorder="1" applyAlignment="1">
      <alignment horizontal="center" vertical="center" wrapText="1"/>
    </xf>
    <xf numFmtId="0" fontId="132" fillId="0" borderId="5" xfId="4" applyFont="1" applyBorder="1" applyAlignment="1">
      <alignment horizontal="left" vertical="center" wrapText="1" indent="1"/>
    </xf>
    <xf numFmtId="0" fontId="132" fillId="8" borderId="7" xfId="4" applyFont="1" applyFill="1" applyBorder="1" applyAlignment="1">
      <alignment horizontal="center" vertical="center"/>
    </xf>
    <xf numFmtId="0" fontId="132" fillId="8" borderId="5" xfId="4" applyFont="1" applyFill="1" applyBorder="1" applyAlignment="1">
      <alignment horizontal="left" vertical="center" wrapText="1" indent="1"/>
    </xf>
    <xf numFmtId="0" fontId="132" fillId="8" borderId="4" xfId="4" applyFont="1" applyFill="1" applyBorder="1" applyAlignment="1">
      <alignment horizontal="center" vertical="center"/>
    </xf>
    <xf numFmtId="38" fontId="31" fillId="0" borderId="0" xfId="3" applyFont="1" applyFill="1" applyBorder="1" applyProtection="1">
      <alignment vertical="center"/>
    </xf>
    <xf numFmtId="38" fontId="34" fillId="0" borderId="0" xfId="3" applyFont="1" applyFill="1" applyBorder="1" applyProtection="1">
      <alignment vertical="center"/>
    </xf>
    <xf numFmtId="38" fontId="134" fillId="0" borderId="0" xfId="3" applyFont="1" applyFill="1" applyBorder="1" applyProtection="1">
      <alignment vertical="center"/>
    </xf>
    <xf numFmtId="0" fontId="0" fillId="0" borderId="0" xfId="0" applyBorder="1">
      <alignment vertical="center"/>
    </xf>
    <xf numFmtId="0" fontId="22" fillId="0" borderId="0" xfId="0" applyFont="1" applyBorder="1" applyAlignment="1">
      <alignment horizontal="center" vertical="center"/>
    </xf>
    <xf numFmtId="180" fontId="0" fillId="0" borderId="0" xfId="0" applyNumberFormat="1" applyBorder="1">
      <alignment vertical="center"/>
    </xf>
    <xf numFmtId="0" fontId="0" fillId="0" borderId="0" xfId="0" applyBorder="1" applyAlignment="1">
      <alignment horizontal="center"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98" fillId="0" borderId="0" xfId="0" applyFont="1" applyBorder="1">
      <alignment vertical="center"/>
    </xf>
    <xf numFmtId="0" fontId="97" fillId="0" borderId="0" xfId="0" applyFont="1" applyBorder="1" applyAlignment="1">
      <alignment vertical="center" wrapText="1"/>
    </xf>
    <xf numFmtId="0" fontId="27" fillId="0" borderId="0" xfId="0" applyFont="1" applyBorder="1" applyAlignment="1">
      <alignment vertical="top" wrapText="1"/>
    </xf>
    <xf numFmtId="0" fontId="9" fillId="8" borderId="0" xfId="4"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5" fillId="8" borderId="0" xfId="13" applyFont="1" applyFill="1" applyBorder="1">
      <alignment vertical="center"/>
    </xf>
    <xf numFmtId="0" fontId="70" fillId="8" borderId="0" xfId="4" applyFont="1" applyFill="1" applyBorder="1" applyAlignment="1">
      <alignment horizontal="center" vertical="center" wrapText="1"/>
    </xf>
    <xf numFmtId="0" fontId="70" fillId="0" borderId="0" xfId="4" applyFont="1" applyBorder="1" applyAlignment="1">
      <alignment horizontal="center" vertical="center" wrapText="1"/>
    </xf>
    <xf numFmtId="0" fontId="0" fillId="4" borderId="0" xfId="0" applyFill="1" applyBorder="1" applyAlignment="1">
      <alignment horizontal="center" vertical="center"/>
    </xf>
    <xf numFmtId="176" fontId="57" fillId="4" borderId="0" xfId="13" applyNumberFormat="1" applyFont="1" applyFill="1" applyBorder="1" applyAlignment="1">
      <alignment horizontal="center" vertical="center"/>
    </xf>
    <xf numFmtId="0" fontId="129" fillId="8" borderId="0" xfId="4" applyFont="1" applyFill="1" applyBorder="1">
      <alignment vertical="center"/>
    </xf>
    <xf numFmtId="0" fontId="47"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94" fillId="8" borderId="0" xfId="4" applyFont="1" applyFill="1" applyBorder="1" applyAlignment="1">
      <alignment horizontal="left" vertical="center"/>
    </xf>
    <xf numFmtId="0" fontId="31" fillId="0" borderId="0" xfId="0" applyFont="1" applyBorder="1" applyAlignment="1">
      <alignment horizontal="center" vertical="center"/>
    </xf>
    <xf numFmtId="0" fontId="31" fillId="0" borderId="0" xfId="0" applyFont="1" applyBorder="1">
      <alignment vertical="center"/>
    </xf>
    <xf numFmtId="0" fontId="31" fillId="4" borderId="0" xfId="0" applyFont="1" applyFill="1" applyBorder="1">
      <alignment vertical="center"/>
    </xf>
    <xf numFmtId="0" fontId="29" fillId="0" borderId="0" xfId="0" applyFont="1" applyBorder="1" applyAlignment="1">
      <alignment horizontal="center" vertical="center"/>
    </xf>
    <xf numFmtId="0" fontId="41" fillId="0" borderId="0" xfId="0" applyFont="1" applyBorder="1" applyAlignment="1">
      <alignment horizontal="right" vertical="center"/>
    </xf>
    <xf numFmtId="0" fontId="34" fillId="0" borderId="0" xfId="0" applyFont="1" applyBorder="1" applyAlignment="1">
      <alignment horizontal="center" vertical="center"/>
    </xf>
    <xf numFmtId="0" fontId="86" fillId="0" borderId="0" xfId="0" applyFont="1" applyBorder="1" applyAlignment="1">
      <alignment horizontal="left" vertical="center"/>
    </xf>
    <xf numFmtId="0" fontId="69" fillId="0" borderId="0" xfId="0" applyFont="1" applyBorder="1">
      <alignment vertical="center"/>
    </xf>
    <xf numFmtId="0" fontId="34" fillId="0" borderId="0" xfId="0" applyFont="1"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20" fillId="0" borderId="0" xfId="0" applyFont="1" applyBorder="1">
      <alignment vertical="center"/>
    </xf>
    <xf numFmtId="0" fontId="90"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94"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41" fillId="0" borderId="0" xfId="0" applyFont="1" applyBorder="1" applyAlignment="1">
      <alignment horizontal="center" vertical="center"/>
    </xf>
    <xf numFmtId="0" fontId="31" fillId="0" borderId="0" xfId="0" applyFont="1" applyBorder="1" applyAlignment="1">
      <alignment horizontal="left" vertical="center"/>
    </xf>
    <xf numFmtId="0" fontId="7" fillId="0" borderId="0" xfId="0" applyFont="1" applyBorder="1" applyAlignment="1">
      <alignment horizontal="left" vertical="center"/>
    </xf>
    <xf numFmtId="0" fontId="91" fillId="0" borderId="0" xfId="0" applyFont="1" applyBorder="1">
      <alignment vertical="center"/>
    </xf>
    <xf numFmtId="0" fontId="31" fillId="4" borderId="0" xfId="0" applyFont="1" applyFill="1" applyBorder="1" applyAlignment="1">
      <alignment horizontal="center" vertical="center"/>
    </xf>
    <xf numFmtId="0" fontId="62" fillId="0" borderId="0" xfId="0" applyFont="1" applyBorder="1" applyAlignment="1">
      <alignment horizontal="left" vertical="center"/>
    </xf>
    <xf numFmtId="0" fontId="39" fillId="0" borderId="0" xfId="0" applyFont="1" applyBorder="1" applyAlignment="1">
      <alignment horizontal="left" vertical="center"/>
    </xf>
    <xf numFmtId="0" fontId="38" fillId="0" borderId="0" xfId="0" applyFont="1" applyBorder="1" applyAlignment="1">
      <alignment horizontal="center" vertical="center"/>
    </xf>
    <xf numFmtId="0" fontId="38" fillId="0" borderId="0" xfId="0" applyFont="1" applyBorder="1">
      <alignment vertical="center"/>
    </xf>
    <xf numFmtId="0" fontId="22" fillId="0" borderId="0" xfId="0" applyFont="1" applyBorder="1">
      <alignment vertical="center"/>
    </xf>
    <xf numFmtId="0" fontId="134" fillId="4" borderId="0" xfId="0" applyFont="1" applyFill="1" applyBorder="1">
      <alignment vertical="center"/>
    </xf>
    <xf numFmtId="0" fontId="134" fillId="0" borderId="0" xfId="0" applyFont="1" applyBorder="1" applyAlignment="1">
      <alignment horizontal="center" vertical="center"/>
    </xf>
    <xf numFmtId="0" fontId="93" fillId="0" borderId="0" xfId="0" applyFont="1" applyBorder="1" applyAlignment="1">
      <alignment vertical="top"/>
    </xf>
    <xf numFmtId="0" fontId="131" fillId="0" borderId="0" xfId="0" applyFont="1" applyBorder="1">
      <alignment vertical="center"/>
    </xf>
    <xf numFmtId="0" fontId="134" fillId="0" borderId="0" xfId="0" applyFont="1" applyBorder="1">
      <alignment vertical="center"/>
    </xf>
    <xf numFmtId="0" fontId="32" fillId="0" borderId="0" xfId="0" applyFont="1" applyBorder="1" applyAlignment="1">
      <alignment vertical="top"/>
    </xf>
    <xf numFmtId="0" fontId="33" fillId="0" borderId="0" xfId="0" applyFont="1" applyBorder="1" applyAlignment="1">
      <alignment vertical="top"/>
    </xf>
    <xf numFmtId="0" fontId="0" fillId="0" borderId="0" xfId="0" applyBorder="1" applyAlignment="1">
      <alignment vertical="center" shrinkToFit="1"/>
    </xf>
    <xf numFmtId="0" fontId="27" fillId="0" borderId="0" xfId="0" applyFont="1" applyBorder="1">
      <alignment vertical="center"/>
    </xf>
    <xf numFmtId="0" fontId="47" fillId="0" borderId="0" xfId="0" applyFont="1" applyBorder="1">
      <alignment vertical="center"/>
    </xf>
    <xf numFmtId="0" fontId="13" fillId="0" borderId="0" xfId="0" applyFont="1" applyBorder="1" applyAlignment="1">
      <alignment horizontal="center" vertical="center"/>
    </xf>
    <xf numFmtId="0" fontId="47" fillId="0" borderId="0" xfId="0" applyFont="1" applyBorder="1" applyAlignment="1">
      <alignment vertical="center" wrapText="1"/>
    </xf>
    <xf numFmtId="0" fontId="13" fillId="0" borderId="0" xfId="0" applyFont="1" applyBorder="1">
      <alignment vertical="center"/>
    </xf>
    <xf numFmtId="0" fontId="41" fillId="0" borderId="0" xfId="0" applyFont="1" applyBorder="1">
      <alignment vertical="center"/>
    </xf>
    <xf numFmtId="0" fontId="45" fillId="0" borderId="0" xfId="0" applyFont="1" applyBorder="1">
      <alignment vertical="center"/>
    </xf>
    <xf numFmtId="0" fontId="56" fillId="0" borderId="0" xfId="0" applyFont="1" applyBorder="1" applyAlignment="1">
      <alignment horizontal="center" vertical="center"/>
    </xf>
    <xf numFmtId="0" fontId="41" fillId="0" borderId="0" xfId="0" applyFont="1" applyBorder="1" applyAlignment="1">
      <alignment vertical="center" shrinkToFit="1"/>
    </xf>
    <xf numFmtId="0" fontId="109" fillId="0" borderId="0" xfId="0" applyFont="1" applyBorder="1" applyProtection="1">
      <alignment vertical="center"/>
      <protection locked="0"/>
    </xf>
    <xf numFmtId="0" fontId="58" fillId="0" borderId="0" xfId="0" applyFont="1" applyBorder="1" applyAlignment="1">
      <alignment horizontal="center" vertical="center"/>
    </xf>
    <xf numFmtId="0" fontId="0" fillId="4" borderId="0" xfId="0" applyFill="1" applyBorder="1">
      <alignment vertical="center"/>
    </xf>
    <xf numFmtId="0" fontId="59" fillId="0" borderId="0" xfId="0" applyFont="1" applyBorder="1" applyAlignment="1">
      <alignment horizontal="center" vertical="center"/>
    </xf>
    <xf numFmtId="0" fontId="91" fillId="0" borderId="0" xfId="0" applyFont="1" applyBorder="1" applyAlignment="1">
      <alignment horizontal="center" vertical="center"/>
    </xf>
    <xf numFmtId="0" fontId="60" fillId="0" borderId="0" xfId="0" applyFont="1" applyBorder="1" applyAlignment="1">
      <alignment horizontal="left" vertical="center"/>
    </xf>
    <xf numFmtId="0" fontId="61" fillId="0" borderId="0" xfId="0" applyFont="1" applyBorder="1">
      <alignment vertical="center"/>
    </xf>
    <xf numFmtId="0" fontId="34" fillId="4" borderId="0" xfId="0" applyFont="1" applyFill="1" applyBorder="1">
      <alignment vertical="center"/>
    </xf>
    <xf numFmtId="0" fontId="66" fillId="0" borderId="0" xfId="0" applyFont="1" applyBorder="1">
      <alignment vertical="center"/>
    </xf>
    <xf numFmtId="0" fontId="67" fillId="0" borderId="0" xfId="0" applyFont="1" applyBorder="1" applyAlignment="1">
      <alignment horizontal="center" vertical="center"/>
    </xf>
    <xf numFmtId="0" fontId="67" fillId="0" borderId="0" xfId="0" applyFont="1" applyBorder="1">
      <alignment vertical="center"/>
    </xf>
    <xf numFmtId="0" fontId="13" fillId="0" borderId="0" xfId="0" applyFont="1" applyBorder="1" applyAlignment="1">
      <alignment horizontal="left" vertical="center" wrapText="1"/>
    </xf>
    <xf numFmtId="0" fontId="68" fillId="0" borderId="0" xfId="0" applyFont="1" applyBorder="1" applyAlignment="1">
      <alignment horizontal="left" vertical="center" wrapText="1"/>
    </xf>
    <xf numFmtId="0" fontId="69" fillId="0" borderId="0" xfId="0" applyFont="1" applyBorder="1" applyAlignment="1">
      <alignment vertical="center" wrapText="1"/>
    </xf>
    <xf numFmtId="0" fontId="14" fillId="0" borderId="0" xfId="0" applyFont="1" applyBorder="1" applyAlignment="1">
      <alignment horizontal="center" vertical="center"/>
    </xf>
    <xf numFmtId="0" fontId="70" fillId="0" borderId="0" xfId="0" applyFont="1" applyBorder="1" applyAlignment="1">
      <alignment horizontal="center" vertical="center"/>
    </xf>
    <xf numFmtId="0" fontId="70" fillId="0" borderId="0" xfId="0" applyFont="1" applyBorder="1">
      <alignment vertical="center"/>
    </xf>
    <xf numFmtId="0" fontId="0" fillId="0" borderId="0" xfId="0" applyBorder="1" applyAlignment="1">
      <alignment horizontal="distributed" vertical="center" indent="1"/>
    </xf>
    <xf numFmtId="0" fontId="71" fillId="0" borderId="0" xfId="0" applyFont="1" applyBorder="1" applyAlignment="1">
      <alignment horizontal="center" vertical="center"/>
    </xf>
    <xf numFmtId="0" fontId="14" fillId="0" borderId="0" xfId="0" applyFont="1" applyBorder="1" applyAlignment="1">
      <alignment vertical="center" wrapText="1"/>
    </xf>
    <xf numFmtId="0" fontId="14" fillId="0" borderId="0" xfId="0" applyFont="1" applyBorder="1" applyAlignment="1">
      <alignment horizontal="left" vertical="center"/>
    </xf>
    <xf numFmtId="0" fontId="14" fillId="0" borderId="0" xfId="0" applyFont="1" applyBorder="1" applyAlignment="1">
      <alignment horizontal="left" vertical="center" wrapText="1"/>
    </xf>
    <xf numFmtId="0" fontId="1" fillId="4" borderId="0" xfId="13" applyFill="1" applyBorder="1">
      <alignment vertical="center"/>
    </xf>
    <xf numFmtId="0" fontId="9" fillId="8" borderId="17" xfId="4" applyFill="1" applyBorder="1">
      <alignment vertical="center"/>
    </xf>
    <xf numFmtId="0" fontId="8" fillId="8" borderId="0" xfId="4" applyFont="1" applyFill="1" applyBorder="1" applyAlignment="1">
      <alignment horizontal="right" vertical="center"/>
    </xf>
    <xf numFmtId="0" fontId="3" fillId="4" borderId="0" xfId="6" applyFill="1" applyBorder="1">
      <alignment vertical="center"/>
    </xf>
    <xf numFmtId="0" fontId="92"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9" fillId="0" borderId="0" xfId="4" applyBorder="1" applyAlignment="1">
      <alignment horizontal="center"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5" fillId="8" borderId="0" xfId="9" applyFont="1" applyFill="1" applyBorder="1">
      <alignment vertical="center"/>
    </xf>
    <xf numFmtId="0" fontId="20" fillId="8" borderId="0" xfId="9" applyFont="1" applyFill="1" applyBorder="1" applyAlignment="1">
      <alignment horizontal="center" vertical="center"/>
    </xf>
    <xf numFmtId="0" fontId="65" fillId="8" borderId="0" xfId="9" applyFont="1" applyFill="1" applyBorder="1">
      <alignment vertical="center"/>
    </xf>
    <xf numFmtId="0" fontId="47"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4" fillId="8" borderId="0" xfId="9" applyFont="1" applyFill="1" applyBorder="1">
      <alignment vertical="center"/>
    </xf>
    <xf numFmtId="0" fontId="74" fillId="0" borderId="0" xfId="0" applyFont="1" applyBorder="1">
      <alignment vertical="center"/>
    </xf>
    <xf numFmtId="0" fontId="75" fillId="0" borderId="0" xfId="0" applyFont="1" applyBorder="1">
      <alignment vertical="center"/>
    </xf>
    <xf numFmtId="0" fontId="68" fillId="0" borderId="0" xfId="0" applyFont="1" applyBorder="1" applyAlignment="1">
      <alignment vertical="top"/>
    </xf>
    <xf numFmtId="0" fontId="92" fillId="4" borderId="0" xfId="13" applyFont="1" applyFill="1" applyBorder="1">
      <alignment vertical="center"/>
    </xf>
    <xf numFmtId="0" fontId="96" fillId="0" borderId="0" xfId="0" applyFont="1" applyBorder="1" applyAlignment="1">
      <alignment horizontal="left" vertical="center"/>
    </xf>
    <xf numFmtId="0" fontId="65" fillId="0" borderId="0" xfId="0" applyFont="1" applyBorder="1" applyAlignment="1">
      <alignment vertical="center" wrapText="1"/>
    </xf>
    <xf numFmtId="0" fontId="0" fillId="0" borderId="0" xfId="0" applyBorder="1" applyAlignment="1">
      <alignment horizontal="right" vertical="center"/>
    </xf>
    <xf numFmtId="0" fontId="80" fillId="0" borderId="0" xfId="0" applyFont="1" applyBorder="1" applyAlignment="1">
      <alignment horizontal="right" vertical="center"/>
    </xf>
    <xf numFmtId="0" fontId="80" fillId="0" borderId="0" xfId="0" applyFont="1" applyBorder="1">
      <alignment vertical="center"/>
    </xf>
    <xf numFmtId="0" fontId="116" fillId="0" borderId="0" xfId="0" applyFont="1" applyBorder="1" applyAlignment="1">
      <alignment horizontal="left" vertical="center"/>
    </xf>
    <xf numFmtId="0" fontId="117" fillId="0" borderId="0" xfId="0" applyFont="1" applyBorder="1">
      <alignment vertical="center"/>
    </xf>
    <xf numFmtId="0" fontId="118" fillId="0" borderId="0" xfId="0" applyFont="1" applyBorder="1">
      <alignment vertical="center"/>
    </xf>
    <xf numFmtId="0" fontId="87" fillId="0" borderId="0" xfId="0" applyFont="1" applyBorder="1">
      <alignment vertical="center"/>
    </xf>
    <xf numFmtId="0" fontId="80" fillId="0" borderId="0" xfId="0" applyFont="1" applyBorder="1" applyAlignment="1">
      <alignment vertical="center" wrapText="1"/>
    </xf>
    <xf numFmtId="0" fontId="115"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65" fillId="0" borderId="0" xfId="0" applyFont="1" applyBorder="1" applyAlignment="1">
      <alignment horizontal="center" vertical="center"/>
    </xf>
    <xf numFmtId="0" fontId="65" fillId="0" borderId="0" xfId="0" applyFont="1" applyBorder="1">
      <alignment vertical="center"/>
    </xf>
    <xf numFmtId="0" fontId="6" fillId="0" borderId="0" xfId="0" applyFont="1" applyBorder="1">
      <alignment vertical="center"/>
    </xf>
    <xf numFmtId="0" fontId="122" fillId="0" borderId="0" xfId="0" applyFont="1" applyBorder="1">
      <alignment vertical="center"/>
    </xf>
    <xf numFmtId="0" fontId="0" fillId="8" borderId="0" xfId="9" applyFont="1" applyFill="1" applyBorder="1">
      <alignment vertical="center"/>
    </xf>
    <xf numFmtId="0" fontId="45" fillId="8" borderId="0" xfId="9" applyFont="1" applyFill="1" applyBorder="1">
      <alignment vertical="center"/>
    </xf>
    <xf numFmtId="0" fontId="89" fillId="0" borderId="0" xfId="0" applyFont="1" applyBorder="1">
      <alignment vertical="center"/>
    </xf>
    <xf numFmtId="0" fontId="27" fillId="0" borderId="2" xfId="0" applyFont="1" applyBorder="1">
      <alignment vertical="center"/>
    </xf>
    <xf numFmtId="0" fontId="74"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5" fillId="0" borderId="0" xfId="0" applyFont="1" applyBorder="1" applyAlignment="1">
      <alignment horizontal="center" vertical="center" wrapText="1"/>
    </xf>
    <xf numFmtId="0" fontId="86" fillId="0" borderId="0" xfId="4" applyFont="1" applyBorder="1" applyAlignment="1">
      <alignment horizontal="left" vertical="center" wrapText="1"/>
    </xf>
    <xf numFmtId="0" fontId="22" fillId="0" borderId="0" xfId="4" applyFont="1" applyBorder="1" applyAlignment="1">
      <alignment horizontal="center" vertical="center"/>
    </xf>
    <xf numFmtId="0" fontId="90" fillId="0" borderId="0" xfId="4" applyFont="1" applyBorder="1">
      <alignment vertical="center"/>
    </xf>
    <xf numFmtId="0" fontId="20" fillId="0" borderId="0" xfId="4" applyFont="1" applyBorder="1">
      <alignment vertical="center"/>
    </xf>
    <xf numFmtId="0" fontId="20" fillId="0" borderId="0" xfId="4" applyFont="1" applyBorder="1" applyAlignment="1">
      <alignment horizontal="center" vertical="center"/>
    </xf>
    <xf numFmtId="0" fontId="77" fillId="0" borderId="0" xfId="4" applyFont="1" applyBorder="1" applyAlignment="1">
      <alignment horizontal="left" vertical="center"/>
    </xf>
    <xf numFmtId="0" fontId="83" fillId="0" borderId="0" xfId="4" applyFont="1" applyBorder="1" applyAlignment="1">
      <alignment horizontal="center" vertical="center" wrapText="1"/>
    </xf>
    <xf numFmtId="0" fontId="101" fillId="0" borderId="0" xfId="4" applyFont="1" applyBorder="1">
      <alignment vertical="center"/>
    </xf>
    <xf numFmtId="0" fontId="83" fillId="0" borderId="0" xfId="4" applyFont="1" applyBorder="1" applyAlignment="1">
      <alignment horizontal="left" vertical="center"/>
    </xf>
    <xf numFmtId="0" fontId="102" fillId="0" borderId="0" xfId="4" applyFont="1" applyBorder="1" applyAlignment="1">
      <alignment horizontal="center" vertical="center"/>
    </xf>
    <xf numFmtId="0" fontId="76" fillId="0" borderId="0" xfId="4" applyFont="1" applyBorder="1">
      <alignment vertical="center"/>
    </xf>
    <xf numFmtId="0" fontId="86" fillId="0" borderId="0" xfId="4" applyFont="1" applyBorder="1" applyAlignment="1">
      <alignment vertical="center" wrapText="1"/>
    </xf>
    <xf numFmtId="0" fontId="77" fillId="0" borderId="0" xfId="4" applyFont="1" applyBorder="1" applyAlignment="1">
      <alignment horizontal="left" vertical="top" wrapText="1"/>
    </xf>
    <xf numFmtId="0" fontId="44"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5" xfId="0" applyFont="1" applyBorder="1" applyAlignment="1">
      <alignment horizontal="center" vertical="center" shrinkToFit="1"/>
    </xf>
    <xf numFmtId="0" fontId="23" fillId="0" borderId="27"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3" xfId="0" applyFont="1" applyBorder="1" applyAlignment="1">
      <alignment horizontal="center" vertical="center" shrinkToFit="1"/>
    </xf>
    <xf numFmtId="0" fontId="23" fillId="0" borderId="29" xfId="0" applyFont="1" applyBorder="1" applyAlignment="1">
      <alignment horizontal="center" vertical="center" shrinkToFit="1"/>
    </xf>
    <xf numFmtId="0" fontId="127" fillId="0" borderId="23" xfId="0" applyFont="1" applyBorder="1" applyAlignment="1">
      <alignment horizontal="center" vertical="center"/>
    </xf>
    <xf numFmtId="0" fontId="127" fillId="0" borderId="24" xfId="0" applyFont="1" applyBorder="1" applyAlignment="1">
      <alignment horizontal="center" vertical="center"/>
    </xf>
    <xf numFmtId="0" fontId="127" fillId="0" borderId="30" xfId="0" applyFont="1" applyBorder="1" applyAlignment="1">
      <alignment horizontal="center" vertical="center"/>
    </xf>
    <xf numFmtId="0" fontId="127" fillId="0" borderId="25" xfId="0" applyFont="1" applyBorder="1" applyAlignment="1">
      <alignment horizontal="center" vertical="center"/>
    </xf>
    <xf numFmtId="0" fontId="127" fillId="0" borderId="0" xfId="0" applyFont="1" applyBorder="1" applyAlignment="1">
      <alignment horizontal="center" vertical="center"/>
    </xf>
    <xf numFmtId="0" fontId="127" fillId="0" borderId="31" xfId="0" applyFont="1" applyBorder="1" applyAlignment="1">
      <alignment horizontal="center" vertical="center"/>
    </xf>
    <xf numFmtId="0" fontId="127" fillId="0" borderId="26" xfId="0" applyFont="1" applyBorder="1" applyAlignment="1">
      <alignment horizontal="center" vertical="center"/>
    </xf>
    <xf numFmtId="0" fontId="127" fillId="0" borderId="15" xfId="0" applyFont="1" applyBorder="1" applyAlignment="1">
      <alignment horizontal="center" vertical="center"/>
    </xf>
    <xf numFmtId="0" fontId="127" fillId="0" borderId="32" xfId="0" applyFont="1" applyBorder="1" applyAlignment="1">
      <alignment horizontal="center" vertical="center"/>
    </xf>
    <xf numFmtId="0" fontId="29" fillId="0" borderId="0" xfId="0" applyFont="1" applyBorder="1" applyAlignment="1">
      <alignment horizontal="center" vertical="center"/>
    </xf>
    <xf numFmtId="0" fontId="0" fillId="0" borderId="0" xfId="0" applyBorder="1" applyAlignment="1">
      <alignment horizontal="left" vertical="center" shrinkToFit="1"/>
    </xf>
    <xf numFmtId="0" fontId="95" fillId="3" borderId="7" xfId="0" applyFont="1" applyFill="1" applyBorder="1" applyAlignment="1" applyProtection="1">
      <alignment horizontal="center" vertical="center"/>
      <protection locked="0"/>
    </xf>
    <xf numFmtId="0" fontId="95" fillId="3" borderId="16" xfId="0" applyFont="1" applyFill="1" applyBorder="1" applyAlignment="1" applyProtection="1">
      <alignment horizontal="center" vertical="center"/>
      <protection locked="0"/>
    </xf>
    <xf numFmtId="0" fontId="95" fillId="3" borderId="8" xfId="0" applyFont="1" applyFill="1" applyBorder="1" applyAlignment="1" applyProtection="1">
      <alignment horizontal="center" vertical="center"/>
      <protection locked="0"/>
    </xf>
    <xf numFmtId="0" fontId="95" fillId="3" borderId="17" xfId="0" applyFont="1" applyFill="1" applyBorder="1" applyAlignment="1" applyProtection="1">
      <alignment horizontal="center" vertical="center"/>
      <protection locked="0"/>
    </xf>
    <xf numFmtId="0" fontId="95" fillId="3" borderId="9" xfId="0" applyFont="1" applyFill="1" applyBorder="1" applyAlignment="1" applyProtection="1">
      <alignment horizontal="center" vertical="center"/>
      <protection locked="0"/>
    </xf>
    <xf numFmtId="0" fontId="95" fillId="3" borderId="18" xfId="0" applyFont="1" applyFill="1" applyBorder="1" applyAlignment="1" applyProtection="1">
      <alignment horizontal="center" vertical="center"/>
      <protection locked="0"/>
    </xf>
    <xf numFmtId="0" fontId="81" fillId="3" borderId="2" xfId="0" applyFont="1" applyFill="1" applyBorder="1" applyAlignment="1">
      <alignment horizontal="center" vertical="center"/>
    </xf>
    <xf numFmtId="0" fontId="81" fillId="3" borderId="16" xfId="0" applyFont="1" applyFill="1" applyBorder="1" applyAlignment="1">
      <alignment horizontal="center" vertical="center"/>
    </xf>
    <xf numFmtId="0" fontId="81" fillId="3" borderId="0" xfId="0" applyFont="1" applyFill="1" applyBorder="1" applyAlignment="1">
      <alignment horizontal="center" vertical="center"/>
    </xf>
    <xf numFmtId="0" fontId="81" fillId="3" borderId="17" xfId="0" applyFont="1" applyFill="1" applyBorder="1" applyAlignment="1">
      <alignment horizontal="center" vertical="center"/>
    </xf>
    <xf numFmtId="0" fontId="81" fillId="3" borderId="1" xfId="0" applyFont="1" applyFill="1" applyBorder="1" applyAlignment="1">
      <alignment horizontal="center" vertical="center"/>
    </xf>
    <xf numFmtId="0" fontId="81"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88" fillId="0" borderId="7" xfId="0" applyFont="1" applyBorder="1" applyAlignment="1">
      <alignment horizontal="distributed" vertical="center" wrapText="1" indent="1"/>
    </xf>
    <xf numFmtId="0" fontId="88" fillId="0" borderId="16" xfId="0" applyFont="1" applyBorder="1" applyAlignment="1">
      <alignment horizontal="distributed" vertical="center" wrapText="1" indent="1"/>
    </xf>
    <xf numFmtId="0" fontId="88" fillId="0" borderId="8" xfId="0" applyFont="1" applyBorder="1" applyAlignment="1">
      <alignment horizontal="distributed" vertical="center" wrapText="1" indent="1"/>
    </xf>
    <xf numFmtId="0" fontId="88" fillId="0" borderId="17" xfId="0" applyFont="1" applyBorder="1" applyAlignment="1">
      <alignment horizontal="distributed" vertical="center" wrapText="1" indent="1"/>
    </xf>
    <xf numFmtId="0" fontId="88" fillId="0" borderId="9" xfId="0" applyFont="1" applyBorder="1" applyAlignment="1">
      <alignment horizontal="distributed" vertical="center" wrapText="1" indent="1"/>
    </xf>
    <xf numFmtId="0" fontId="88"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65" fillId="0" borderId="3" xfId="0" applyFont="1" applyBorder="1" applyAlignment="1">
      <alignment horizontal="center" vertical="center" wrapText="1"/>
    </xf>
    <xf numFmtId="0" fontId="65" fillId="0" borderId="3" xfId="0" applyFont="1" applyBorder="1" applyAlignment="1">
      <alignment horizontal="center" vertical="center"/>
    </xf>
    <xf numFmtId="0" fontId="0" fillId="0" borderId="54" xfId="0" applyBorder="1" applyAlignment="1">
      <alignment horizontal="center" vertical="center" wrapText="1"/>
    </xf>
    <xf numFmtId="0" fontId="0" fillId="0" borderId="55" xfId="0" applyBorder="1" applyAlignment="1">
      <alignment horizontal="center" vertical="center"/>
    </xf>
    <xf numFmtId="0" fontId="0" fillId="0" borderId="56" xfId="0" applyBorder="1" applyAlignment="1">
      <alignment horizontal="center" vertical="center" wrapText="1"/>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xf>
    <xf numFmtId="0" fontId="28" fillId="6" borderId="54"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0" fontId="28" fillId="6" borderId="55"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34"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49" fontId="28" fillId="6" borderId="54"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34"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65" fillId="6" borderId="7" xfId="0" applyFont="1" applyFill="1" applyBorder="1" applyAlignment="1" applyProtection="1">
      <alignment horizontal="center" vertical="center" wrapText="1"/>
      <protection locked="0"/>
    </xf>
    <xf numFmtId="0" fontId="65" fillId="6" borderId="2" xfId="0" applyFont="1" applyFill="1" applyBorder="1" applyAlignment="1" applyProtection="1">
      <alignment horizontal="center" vertical="center" wrapText="1"/>
      <protection locked="0"/>
    </xf>
    <xf numFmtId="0" fontId="65" fillId="6" borderId="16" xfId="0" applyFont="1" applyFill="1" applyBorder="1" applyAlignment="1" applyProtection="1">
      <alignment horizontal="center" vertical="center" wrapText="1"/>
      <protection locked="0"/>
    </xf>
    <xf numFmtId="0" fontId="65" fillId="6" borderId="8" xfId="0" applyFont="1" applyFill="1" applyBorder="1" applyAlignment="1" applyProtection="1">
      <alignment horizontal="center" vertical="center" wrapText="1"/>
      <protection locked="0"/>
    </xf>
    <xf numFmtId="0" fontId="65" fillId="6" borderId="0" xfId="0" applyFont="1" applyFill="1" applyBorder="1" applyAlignment="1" applyProtection="1">
      <alignment horizontal="center" vertical="center" wrapText="1"/>
      <protection locked="0"/>
    </xf>
    <xf numFmtId="0" fontId="65" fillId="6" borderId="17" xfId="0" applyFont="1" applyFill="1" applyBorder="1" applyAlignment="1" applyProtection="1">
      <alignment horizontal="center" vertical="center" wrapText="1"/>
      <protection locked="0"/>
    </xf>
    <xf numFmtId="0" fontId="65" fillId="6" borderId="9" xfId="0" applyFont="1" applyFill="1" applyBorder="1" applyAlignment="1" applyProtection="1">
      <alignment horizontal="center" vertical="center" wrapText="1"/>
      <protection locked="0"/>
    </xf>
    <xf numFmtId="0" fontId="65" fillId="6" borderId="1" xfId="0" applyFont="1" applyFill="1" applyBorder="1" applyAlignment="1" applyProtection="1">
      <alignment horizontal="center" vertical="center" wrapText="1"/>
      <protection locked="0"/>
    </xf>
    <xf numFmtId="0" fontId="65"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4" xfId="0" applyBorder="1" applyAlignment="1">
      <alignment horizontal="center" vertical="center"/>
    </xf>
    <xf numFmtId="0" fontId="0" fillId="0" borderId="36"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6"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84" fillId="0" borderId="0" xfId="0" applyFont="1" applyBorder="1" applyAlignment="1">
      <alignment horizontal="left" vertical="top" wrapText="1"/>
    </xf>
    <xf numFmtId="0" fontId="28" fillId="0" borderId="0" xfId="0" applyFont="1" applyBorder="1" applyAlignment="1">
      <alignment horizontal="left" vertical="center" wrapText="1"/>
    </xf>
    <xf numFmtId="0" fontId="98" fillId="0" borderId="0" xfId="0" applyFont="1" applyBorder="1" applyAlignment="1">
      <alignment horizontal="left" vertical="top" wrapText="1"/>
    </xf>
    <xf numFmtId="0" fontId="98" fillId="6" borderId="36" xfId="0" applyFont="1" applyFill="1" applyBorder="1" applyAlignment="1" applyProtection="1">
      <alignment horizontal="center" vertical="center"/>
      <protection locked="0"/>
    </xf>
    <xf numFmtId="0" fontId="98" fillId="6" borderId="5" xfId="0" applyFon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57" fillId="0" borderId="7"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57" fillId="0" borderId="9" xfId="0" applyFont="1" applyBorder="1" applyAlignment="1" applyProtection="1">
      <alignment horizontal="center" vertical="center"/>
      <protection locked="0"/>
    </xf>
    <xf numFmtId="0" fontId="57" fillId="0" borderId="18" xfId="0" applyFont="1" applyBorder="1" applyAlignment="1" applyProtection="1">
      <alignment horizontal="center" vertical="center"/>
      <protection locked="0"/>
    </xf>
    <xf numFmtId="0" fontId="105" fillId="3" borderId="2" xfId="0" applyFont="1" applyFill="1" applyBorder="1" applyAlignment="1" applyProtection="1">
      <alignment horizontal="center" vertical="center"/>
      <protection locked="0"/>
    </xf>
    <xf numFmtId="0" fontId="105" fillId="3" borderId="16" xfId="0" applyFont="1" applyFill="1" applyBorder="1" applyAlignment="1" applyProtection="1">
      <alignment horizontal="center" vertical="center"/>
      <protection locked="0"/>
    </xf>
    <xf numFmtId="0" fontId="105" fillId="3" borderId="1" xfId="0" applyFont="1" applyFill="1" applyBorder="1" applyAlignment="1" applyProtection="1">
      <alignment horizontal="center" vertical="center"/>
      <protection locked="0"/>
    </xf>
    <xf numFmtId="0" fontId="105" fillId="3" borderId="18" xfId="0" applyFont="1"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36" xfId="0"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28" fillId="0" borderId="0" xfId="0" applyFont="1" applyBorder="1" applyAlignment="1">
      <alignment horizontal="left" vertical="center"/>
    </xf>
    <xf numFmtId="0" fontId="0" fillId="0" borderId="0" xfId="0" applyBorder="1" applyAlignment="1">
      <alignment horizontal="center" vertical="center"/>
    </xf>
    <xf numFmtId="0" fontId="98" fillId="0" borderId="0" xfId="0" applyFont="1" applyBorder="1" applyAlignment="1" applyProtection="1">
      <alignment horizontal="center" vertical="center"/>
      <protection locked="0"/>
    </xf>
    <xf numFmtId="0" fontId="127" fillId="0" borderId="23" xfId="0" applyFont="1" applyBorder="1" applyAlignment="1">
      <alignment horizontal="center" vertical="center" shrinkToFit="1"/>
    </xf>
    <xf numFmtId="0" fontId="127" fillId="0" borderId="24" xfId="0" applyFont="1" applyBorder="1" applyAlignment="1">
      <alignment horizontal="center" vertical="center" shrinkToFit="1"/>
    </xf>
    <xf numFmtId="0" fontId="127" fillId="0" borderId="30" xfId="0" applyFont="1" applyBorder="1" applyAlignment="1">
      <alignment horizontal="center" vertical="center" shrinkToFit="1"/>
    </xf>
    <xf numFmtId="0" fontId="127" fillId="0" borderId="25" xfId="0" applyFont="1" applyBorder="1" applyAlignment="1">
      <alignment horizontal="center" vertical="center" shrinkToFit="1"/>
    </xf>
    <xf numFmtId="0" fontId="127" fillId="0" borderId="0" xfId="0" applyFont="1" applyBorder="1" applyAlignment="1">
      <alignment horizontal="center" vertical="center" shrinkToFit="1"/>
    </xf>
    <xf numFmtId="0" fontId="127" fillId="0" borderId="31" xfId="0" applyFont="1" applyBorder="1" applyAlignment="1">
      <alignment horizontal="center" vertical="center" shrinkToFit="1"/>
    </xf>
    <xf numFmtId="0" fontId="127" fillId="0" borderId="26" xfId="0" applyFont="1" applyBorder="1" applyAlignment="1">
      <alignment horizontal="center" vertical="center" shrinkToFit="1"/>
    </xf>
    <xf numFmtId="0" fontId="127" fillId="0" borderId="15" xfId="0" applyFont="1" applyBorder="1" applyAlignment="1">
      <alignment horizontal="center" vertical="center" shrinkToFit="1"/>
    </xf>
    <xf numFmtId="0" fontId="127" fillId="0" borderId="32" xfId="0" applyFont="1" applyBorder="1" applyAlignment="1">
      <alignment horizontal="center" vertical="center" shrinkToFit="1"/>
    </xf>
    <xf numFmtId="0" fontId="30" fillId="0" borderId="19" xfId="0" applyFont="1" applyBorder="1" applyAlignment="1">
      <alignment horizontal="center" vertical="center" shrinkToFit="1"/>
    </xf>
    <xf numFmtId="0" fontId="30" fillId="0" borderId="35" xfId="0" applyFont="1" applyBorder="1" applyAlignment="1">
      <alignment horizontal="center" vertical="center" shrinkToFit="1"/>
    </xf>
    <xf numFmtId="0" fontId="30" fillId="0" borderId="27" xfId="0" applyFont="1" applyBorder="1" applyAlignment="1">
      <alignment horizontal="center" vertical="center" shrinkToFit="1"/>
    </xf>
    <xf numFmtId="0" fontId="30" fillId="0" borderId="20" xfId="0" applyFont="1" applyBorder="1" applyAlignment="1">
      <alignment horizontal="center" vertical="center" shrinkToFit="1"/>
    </xf>
    <xf numFmtId="0" fontId="30" fillId="0" borderId="0" xfId="0" applyFont="1" applyBorder="1" applyAlignment="1">
      <alignment horizontal="center" vertical="center" shrinkToFit="1"/>
    </xf>
    <xf numFmtId="0" fontId="30" fillId="0" borderId="28" xfId="0" applyFont="1" applyBorder="1" applyAlignment="1">
      <alignment horizontal="center" vertical="center" shrinkToFit="1"/>
    </xf>
    <xf numFmtId="0" fontId="30" fillId="0" borderId="21" xfId="0" applyFont="1" applyBorder="1" applyAlignment="1">
      <alignment horizontal="center" vertical="center" shrinkToFit="1"/>
    </xf>
    <xf numFmtId="0" fontId="30" fillId="0" borderId="33" xfId="0" applyFont="1" applyBorder="1" applyAlignment="1">
      <alignment horizontal="center" vertical="center" shrinkToFit="1"/>
    </xf>
    <xf numFmtId="0" fontId="30" fillId="0" borderId="29" xfId="0" applyFont="1" applyBorder="1" applyAlignment="1">
      <alignment horizontal="center" vertical="center" shrinkToFit="1"/>
    </xf>
    <xf numFmtId="0" fontId="128" fillId="7" borderId="0" xfId="0" applyFont="1" applyFill="1" applyBorder="1" applyAlignment="1">
      <alignment horizontal="center" vertical="center" shrinkToFit="1"/>
    </xf>
    <xf numFmtId="0" fontId="43" fillId="0" borderId="0" xfId="0" applyFont="1" applyBorder="1" applyAlignment="1">
      <alignment horizontal="center" vertical="center"/>
    </xf>
    <xf numFmtId="0" fontId="41" fillId="0" borderId="3" xfId="0" applyFont="1" applyBorder="1" applyAlignment="1">
      <alignment horizontal="center" vertical="center"/>
    </xf>
    <xf numFmtId="0" fontId="106" fillId="3" borderId="7" xfId="0" applyFont="1" applyFill="1" applyBorder="1" applyAlignment="1" applyProtection="1">
      <alignment horizontal="center" vertical="center"/>
      <protection locked="0"/>
    </xf>
    <xf numFmtId="0" fontId="106" fillId="3" borderId="2" xfId="0" applyFont="1" applyFill="1" applyBorder="1" applyAlignment="1" applyProtection="1">
      <alignment horizontal="center" vertical="center"/>
      <protection locked="0"/>
    </xf>
    <xf numFmtId="0" fontId="106" fillId="3" borderId="9" xfId="0" applyFont="1" applyFill="1" applyBorder="1" applyAlignment="1" applyProtection="1">
      <alignment horizontal="center" vertical="center"/>
      <protection locked="0"/>
    </xf>
    <xf numFmtId="0" fontId="106"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1" fillId="0" borderId="7" xfId="0" applyFont="1" applyBorder="1" applyAlignment="1">
      <alignment horizontal="distributed" vertical="center" wrapText="1" indent="1"/>
    </xf>
    <xf numFmtId="0" fontId="41" fillId="0" borderId="2" xfId="0" applyFont="1" applyBorder="1" applyAlignment="1">
      <alignment horizontal="distributed" vertical="center" wrapText="1" indent="1"/>
    </xf>
    <xf numFmtId="0" fontId="41" fillId="0" borderId="16" xfId="0" applyFont="1" applyBorder="1" applyAlignment="1">
      <alignment horizontal="distributed" vertical="center" wrapText="1" indent="1"/>
    </xf>
    <xf numFmtId="0" fontId="41" fillId="0" borderId="8" xfId="0" applyFont="1" applyBorder="1" applyAlignment="1">
      <alignment horizontal="distributed" vertical="center" wrapText="1" indent="1"/>
    </xf>
    <xf numFmtId="0" fontId="41" fillId="0" borderId="0" xfId="0" applyFont="1" applyBorder="1" applyAlignment="1">
      <alignment horizontal="distributed" vertical="center" wrapText="1" indent="1"/>
    </xf>
    <xf numFmtId="0" fontId="41" fillId="0" borderId="17" xfId="0" applyFont="1" applyBorder="1" applyAlignment="1">
      <alignment horizontal="distributed" vertical="center" wrapText="1" indent="1"/>
    </xf>
    <xf numFmtId="0" fontId="41" fillId="0" borderId="9" xfId="0" applyFont="1" applyBorder="1" applyAlignment="1">
      <alignment horizontal="distributed" vertical="center" wrapText="1" indent="1"/>
    </xf>
    <xf numFmtId="0" fontId="41" fillId="0" borderId="1" xfId="0" applyFont="1" applyBorder="1" applyAlignment="1">
      <alignment horizontal="distributed" vertical="center" wrapText="1" indent="1"/>
    </xf>
    <xf numFmtId="0" fontId="41" fillId="0" borderId="18" xfId="0" applyFont="1" applyBorder="1" applyAlignment="1">
      <alignment horizontal="distributed" vertical="center" wrapText="1" indent="1"/>
    </xf>
    <xf numFmtId="0" fontId="95" fillId="3" borderId="7" xfId="0" applyFont="1" applyFill="1" applyBorder="1" applyAlignment="1" applyProtection="1">
      <alignment horizontal="center" vertical="center" wrapText="1"/>
      <protection locked="0"/>
    </xf>
    <xf numFmtId="0" fontId="95" fillId="3" borderId="2" xfId="0" applyFont="1" applyFill="1" applyBorder="1" applyAlignment="1" applyProtection="1">
      <alignment horizontal="center" vertical="center" wrapText="1"/>
      <protection locked="0"/>
    </xf>
    <xf numFmtId="0" fontId="95" fillId="3" borderId="16" xfId="0" applyFont="1" applyFill="1" applyBorder="1" applyAlignment="1" applyProtection="1">
      <alignment horizontal="center" vertical="center" wrapText="1"/>
      <protection locked="0"/>
    </xf>
    <xf numFmtId="0" fontId="95" fillId="3" borderId="9" xfId="0" applyFont="1" applyFill="1" applyBorder="1" applyAlignment="1" applyProtection="1">
      <alignment horizontal="center" vertical="center" wrapText="1"/>
      <protection locked="0"/>
    </xf>
    <xf numFmtId="0" fontId="95" fillId="3" borderId="1" xfId="0" applyFont="1" applyFill="1" applyBorder="1" applyAlignment="1" applyProtection="1">
      <alignment horizontal="center" vertical="center" wrapText="1"/>
      <protection locked="0"/>
    </xf>
    <xf numFmtId="0" fontId="95" fillId="3" borderId="18" xfId="0" applyFont="1" applyFill="1" applyBorder="1" applyAlignment="1" applyProtection="1">
      <alignment horizontal="center" vertical="center" wrapText="1"/>
      <protection locked="0"/>
    </xf>
    <xf numFmtId="0" fontId="42" fillId="6" borderId="3" xfId="0" applyFont="1" applyFill="1" applyBorder="1" applyAlignment="1">
      <alignment horizontal="center" vertical="center"/>
    </xf>
    <xf numFmtId="0" fontId="40" fillId="3" borderId="3" xfId="0" applyFont="1" applyFill="1" applyBorder="1" applyAlignment="1">
      <alignment horizontal="center" vertical="center"/>
    </xf>
    <xf numFmtId="0" fontId="38" fillId="0" borderId="0" xfId="0" applyFont="1" applyBorder="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1" fillId="0" borderId="4" xfId="0" applyFont="1" applyBorder="1" applyAlignment="1">
      <alignment horizontal="center" vertical="center"/>
    </xf>
    <xf numFmtId="0" fontId="31" fillId="0" borderId="36" xfId="0" applyFont="1" applyBorder="1" applyAlignment="1">
      <alignment horizontal="center" vertical="center"/>
    </xf>
    <xf numFmtId="0" fontId="31" fillId="0" borderId="5"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36" xfId="0" applyFont="1" applyBorder="1" applyAlignment="1">
      <alignment horizontal="center" vertical="center" wrapText="1"/>
    </xf>
    <xf numFmtId="56" fontId="107" fillId="2" borderId="4" xfId="0" applyNumberFormat="1" applyFont="1" applyFill="1" applyBorder="1" applyAlignment="1" applyProtection="1">
      <alignment horizontal="center" vertical="center"/>
      <protection locked="0"/>
    </xf>
    <xf numFmtId="56" fontId="107" fillId="2" borderId="36" xfId="0" applyNumberFormat="1" applyFont="1" applyFill="1" applyBorder="1" applyAlignment="1" applyProtection="1">
      <alignment horizontal="center" vertical="center"/>
      <protection locked="0"/>
    </xf>
    <xf numFmtId="56" fontId="107" fillId="2" borderId="5" xfId="0" applyNumberFormat="1" applyFont="1" applyFill="1" applyBorder="1" applyAlignment="1" applyProtection="1">
      <alignment horizontal="center" vertical="center"/>
      <protection locked="0"/>
    </xf>
    <xf numFmtId="0" fontId="107" fillId="2" borderId="4" xfId="0" applyFont="1" applyFill="1" applyBorder="1" applyAlignment="1" applyProtection="1">
      <alignment horizontal="center" vertical="center" wrapText="1"/>
      <protection locked="0"/>
    </xf>
    <xf numFmtId="0" fontId="107" fillId="2" borderId="36" xfId="0" applyFont="1" applyFill="1" applyBorder="1" applyAlignment="1" applyProtection="1">
      <alignment horizontal="center" vertical="center" wrapText="1"/>
      <protection locked="0"/>
    </xf>
    <xf numFmtId="0" fontId="107" fillId="2" borderId="5" xfId="0" applyFont="1" applyFill="1" applyBorder="1" applyAlignment="1" applyProtection="1">
      <alignment horizontal="center" vertical="center" wrapText="1"/>
      <protection locked="0"/>
    </xf>
    <xf numFmtId="178" fontId="107" fillId="2" borderId="4" xfId="0" applyNumberFormat="1" applyFont="1" applyFill="1" applyBorder="1" applyAlignment="1" applyProtection="1">
      <alignment horizontal="center" vertical="center" shrinkToFit="1"/>
      <protection locked="0"/>
    </xf>
    <xf numFmtId="178" fontId="107" fillId="2" borderId="36" xfId="0" applyNumberFormat="1" applyFont="1" applyFill="1" applyBorder="1" applyAlignment="1" applyProtection="1">
      <alignment horizontal="center" vertical="center" shrinkToFit="1"/>
      <protection locked="0"/>
    </xf>
    <xf numFmtId="178" fontId="107" fillId="2" borderId="5" xfId="0" applyNumberFormat="1" applyFont="1" applyFill="1" applyBorder="1" applyAlignment="1" applyProtection="1">
      <alignment horizontal="center" vertical="center" shrinkToFit="1"/>
      <protection locked="0"/>
    </xf>
    <xf numFmtId="0" fontId="107" fillId="2" borderId="4" xfId="0" applyFont="1" applyFill="1" applyBorder="1" applyAlignment="1" applyProtection="1">
      <alignment horizontal="center" vertical="center"/>
      <protection locked="0"/>
    </xf>
    <xf numFmtId="0" fontId="107" fillId="2" borderId="36" xfId="0" applyFont="1" applyFill="1" applyBorder="1" applyAlignment="1" applyProtection="1">
      <alignment horizontal="center" vertical="center"/>
      <protection locked="0"/>
    </xf>
    <xf numFmtId="0" fontId="107" fillId="2" borderId="5" xfId="0" applyFont="1" applyFill="1" applyBorder="1" applyAlignment="1" applyProtection="1">
      <alignment horizontal="center" vertical="center"/>
      <protection locked="0"/>
    </xf>
    <xf numFmtId="0" fontId="107" fillId="9" borderId="4" xfId="0" applyFont="1" applyFill="1" applyBorder="1" applyAlignment="1" applyProtection="1">
      <alignment horizontal="center" vertical="center" wrapText="1"/>
      <protection locked="0"/>
    </xf>
    <xf numFmtId="0" fontId="107" fillId="9" borderId="36" xfId="0" applyFont="1" applyFill="1" applyBorder="1" applyAlignment="1" applyProtection="1">
      <alignment horizontal="center" vertical="center" wrapText="1"/>
      <protection locked="0"/>
    </xf>
    <xf numFmtId="0" fontId="107" fillId="9" borderId="5" xfId="0" applyFont="1" applyFill="1" applyBorder="1" applyAlignment="1" applyProtection="1">
      <alignment horizontal="center" vertical="center" wrapText="1"/>
      <protection locked="0"/>
    </xf>
    <xf numFmtId="0" fontId="37" fillId="0" borderId="4"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5" xfId="0" applyFont="1" applyBorder="1" applyAlignment="1">
      <alignment horizontal="center" vertical="center" wrapText="1"/>
    </xf>
    <xf numFmtId="0" fontId="29" fillId="0" borderId="4" xfId="0" applyFont="1" applyBorder="1" applyAlignment="1">
      <alignment horizontal="center" vertical="center" shrinkToFit="1"/>
    </xf>
    <xf numFmtId="0" fontId="29" fillId="0" borderId="5" xfId="0" applyFont="1" applyBorder="1" applyAlignment="1">
      <alignment horizontal="center" vertical="center" shrinkToFit="1"/>
    </xf>
    <xf numFmtId="0" fontId="36" fillId="0" borderId="4" xfId="0" applyFont="1" applyBorder="1" applyAlignment="1">
      <alignment horizontal="center" vertical="center"/>
    </xf>
    <xf numFmtId="0" fontId="36" fillId="0" borderId="36" xfId="0" applyFont="1" applyBorder="1" applyAlignment="1">
      <alignment horizontal="center" vertical="center"/>
    </xf>
    <xf numFmtId="0" fontId="36"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5" fillId="0" borderId="4" xfId="0" applyFont="1" applyBorder="1" applyAlignment="1">
      <alignment horizontal="left" vertical="center"/>
    </xf>
    <xf numFmtId="0" fontId="35" fillId="0" borderId="36" xfId="0" applyFont="1" applyBorder="1" applyAlignment="1">
      <alignment horizontal="left" vertical="center"/>
    </xf>
    <xf numFmtId="0" fontId="35" fillId="0" borderId="5" xfId="0" applyFont="1" applyBorder="1" applyAlignment="1">
      <alignment horizontal="left" vertical="center"/>
    </xf>
    <xf numFmtId="0" fontId="54"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70" fillId="0" borderId="7" xfId="0" applyFont="1" applyBorder="1" applyAlignment="1">
      <alignment horizontal="distributed" vertical="center" wrapText="1" indent="1"/>
    </xf>
    <xf numFmtId="0" fontId="70" fillId="0" borderId="16" xfId="0" applyFont="1" applyBorder="1" applyAlignment="1">
      <alignment horizontal="distributed" vertical="center" wrapText="1" indent="1"/>
    </xf>
    <xf numFmtId="0" fontId="70" fillId="0" borderId="8" xfId="0" applyFont="1" applyBorder="1" applyAlignment="1">
      <alignment horizontal="distributed" vertical="center" wrapText="1" indent="1"/>
    </xf>
    <xf numFmtId="0" fontId="70" fillId="0" borderId="17" xfId="0" applyFont="1" applyBorder="1" applyAlignment="1">
      <alignment horizontal="distributed" vertical="center" wrapText="1" indent="1"/>
    </xf>
    <xf numFmtId="0" fontId="70" fillId="0" borderId="9" xfId="0" applyFont="1" applyBorder="1" applyAlignment="1">
      <alignment horizontal="distributed" vertical="center" wrapText="1" indent="1"/>
    </xf>
    <xf numFmtId="0" fontId="70" fillId="0" borderId="18" xfId="0" applyFont="1" applyBorder="1" applyAlignment="1">
      <alignment horizontal="distributed" vertical="center" wrapText="1" indent="1"/>
    </xf>
    <xf numFmtId="0" fontId="46" fillId="0" borderId="3" xfId="0" applyFont="1" applyBorder="1" applyAlignment="1">
      <alignment horizontal="distributed" vertical="center" indent="1"/>
    </xf>
    <xf numFmtId="0" fontId="108" fillId="2" borderId="7" xfId="0" applyFont="1" applyFill="1" applyBorder="1" applyAlignment="1" applyProtection="1">
      <alignment horizontal="center" vertical="center"/>
      <protection locked="0"/>
    </xf>
    <xf numFmtId="0" fontId="108" fillId="2" borderId="2" xfId="0" applyFont="1" applyFill="1" applyBorder="1" applyAlignment="1" applyProtection="1">
      <alignment horizontal="center" vertical="center"/>
      <protection locked="0"/>
    </xf>
    <xf numFmtId="0" fontId="108" fillId="2" borderId="16" xfId="0" applyFont="1" applyFill="1" applyBorder="1" applyAlignment="1" applyProtection="1">
      <alignment horizontal="center" vertical="center"/>
      <protection locked="0"/>
    </xf>
    <xf numFmtId="0" fontId="108" fillId="2" borderId="8" xfId="0" applyFont="1" applyFill="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108" fillId="2" borderId="17" xfId="0" applyFont="1" applyFill="1" applyBorder="1" applyAlignment="1" applyProtection="1">
      <alignment horizontal="center" vertical="center"/>
      <protection locked="0"/>
    </xf>
    <xf numFmtId="0" fontId="108" fillId="2" borderId="9" xfId="0" applyFont="1" applyFill="1" applyBorder="1" applyAlignment="1" applyProtection="1">
      <alignment horizontal="center" vertical="center"/>
      <protection locked="0"/>
    </xf>
    <xf numFmtId="0" fontId="108" fillId="2" borderId="1" xfId="0" applyFont="1" applyFill="1" applyBorder="1" applyAlignment="1" applyProtection="1">
      <alignment horizontal="center" vertical="center"/>
      <protection locked="0"/>
    </xf>
    <xf numFmtId="0" fontId="108" fillId="2" borderId="18" xfId="0" applyFont="1" applyFill="1" applyBorder="1" applyAlignment="1" applyProtection="1">
      <alignment horizontal="center" vertical="center"/>
      <protection locked="0"/>
    </xf>
    <xf numFmtId="0" fontId="48"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38" fontId="108" fillId="2" borderId="7" xfId="3" applyFont="1" applyFill="1" applyBorder="1" applyAlignment="1" applyProtection="1">
      <alignment horizontal="center" vertical="center"/>
      <protection locked="0"/>
    </xf>
    <xf numFmtId="38" fontId="108" fillId="2" borderId="2" xfId="3" applyFont="1" applyFill="1" applyBorder="1" applyAlignment="1" applyProtection="1">
      <alignment horizontal="center" vertical="center"/>
      <protection locked="0"/>
    </xf>
    <xf numFmtId="38" fontId="108" fillId="2" borderId="8" xfId="3" applyFont="1" applyFill="1" applyBorder="1" applyAlignment="1" applyProtection="1">
      <alignment horizontal="center" vertical="center"/>
      <protection locked="0"/>
    </xf>
    <xf numFmtId="38" fontId="108" fillId="2" borderId="0" xfId="3" applyFont="1" applyFill="1" applyBorder="1" applyAlignment="1" applyProtection="1">
      <alignment horizontal="center" vertical="center"/>
      <protection locked="0"/>
    </xf>
    <xf numFmtId="38" fontId="108" fillId="2" borderId="9" xfId="3" applyFont="1" applyFill="1" applyBorder="1" applyAlignment="1" applyProtection="1">
      <alignment horizontal="center" vertical="center"/>
      <protection locked="0"/>
    </xf>
    <xf numFmtId="38" fontId="108"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2" fillId="0" borderId="7" xfId="0" applyFont="1" applyBorder="1" applyAlignment="1">
      <alignment horizontal="distributed" vertical="center" wrapText="1" indent="1"/>
    </xf>
    <xf numFmtId="0" fontId="52" fillId="0" borderId="16" xfId="0" applyFont="1" applyBorder="1" applyAlignment="1">
      <alignment horizontal="distributed" vertical="center" wrapText="1" indent="1"/>
    </xf>
    <xf numFmtId="0" fontId="52" fillId="0" borderId="8" xfId="0" applyFont="1" applyBorder="1" applyAlignment="1">
      <alignment horizontal="distributed" vertical="center" wrapText="1" indent="1"/>
    </xf>
    <xf numFmtId="0" fontId="52" fillId="0" borderId="17" xfId="0" applyFont="1" applyBorder="1" applyAlignment="1">
      <alignment horizontal="distributed" vertical="center" wrapText="1" indent="1"/>
    </xf>
    <xf numFmtId="0" fontId="108" fillId="2" borderId="7" xfId="0" applyFont="1" applyFill="1" applyBorder="1" applyAlignment="1" applyProtection="1">
      <alignment horizontal="left" vertical="top"/>
      <protection locked="0"/>
    </xf>
    <xf numFmtId="0" fontId="108" fillId="2" borderId="2" xfId="0" applyFont="1" applyFill="1" applyBorder="1" applyAlignment="1" applyProtection="1">
      <alignment horizontal="left" vertical="top"/>
      <protection locked="0"/>
    </xf>
    <xf numFmtId="0" fontId="108" fillId="2" borderId="16" xfId="0" applyFont="1" applyFill="1" applyBorder="1" applyAlignment="1" applyProtection="1">
      <alignment horizontal="left" vertical="top"/>
      <protection locked="0"/>
    </xf>
    <xf numFmtId="0" fontId="108" fillId="2" borderId="8" xfId="0" applyFont="1" applyFill="1" applyBorder="1" applyAlignment="1" applyProtection="1">
      <alignment horizontal="left" vertical="top"/>
      <protection locked="0"/>
    </xf>
    <xf numFmtId="0" fontId="108" fillId="2" borderId="0" xfId="0" applyFont="1" applyFill="1" applyBorder="1" applyAlignment="1" applyProtection="1">
      <alignment horizontal="left" vertical="top"/>
      <protection locked="0"/>
    </xf>
    <xf numFmtId="0" fontId="108" fillId="2" borderId="17" xfId="0" applyFont="1" applyFill="1" applyBorder="1" applyAlignment="1" applyProtection="1">
      <alignment horizontal="left" vertical="top"/>
      <protection locked="0"/>
    </xf>
    <xf numFmtId="0" fontId="108" fillId="2" borderId="9" xfId="0" applyFont="1" applyFill="1" applyBorder="1" applyAlignment="1" applyProtection="1">
      <alignment horizontal="left" vertical="top"/>
      <protection locked="0"/>
    </xf>
    <xf numFmtId="0" fontId="108" fillId="2" borderId="1" xfId="0" applyFont="1" applyFill="1" applyBorder="1" applyAlignment="1" applyProtection="1">
      <alignment horizontal="left" vertical="top"/>
      <protection locked="0"/>
    </xf>
    <xf numFmtId="0" fontId="108" fillId="2" borderId="18" xfId="0" applyFont="1" applyFill="1" applyBorder="1" applyAlignment="1" applyProtection="1">
      <alignment horizontal="left" vertical="top"/>
      <protection locked="0"/>
    </xf>
    <xf numFmtId="0" fontId="53" fillId="0" borderId="8" xfId="0" applyFont="1" applyBorder="1" applyAlignment="1">
      <alignment horizontal="distributed" vertical="center" wrapText="1" indent="1"/>
    </xf>
    <xf numFmtId="0" fontId="53" fillId="0" borderId="17" xfId="0" applyFont="1" applyBorder="1" applyAlignment="1">
      <alignment horizontal="distributed" vertical="center" indent="1"/>
    </xf>
    <xf numFmtId="0" fontId="53" fillId="0" borderId="8" xfId="0" applyFont="1" applyBorder="1" applyAlignment="1">
      <alignment horizontal="distributed" vertical="center" indent="1"/>
    </xf>
    <xf numFmtId="0" fontId="53" fillId="0" borderId="9" xfId="0" applyFont="1" applyBorder="1" applyAlignment="1">
      <alignment horizontal="distributed" vertical="center" indent="1"/>
    </xf>
    <xf numFmtId="0" fontId="53" fillId="0" borderId="18" xfId="0" applyFont="1" applyBorder="1" applyAlignment="1">
      <alignment horizontal="distributed" vertical="center" indent="1"/>
    </xf>
    <xf numFmtId="0" fontId="46" fillId="0" borderId="7" xfId="0" applyFont="1" applyBorder="1" applyAlignment="1">
      <alignment horizontal="center"/>
    </xf>
    <xf numFmtId="0" fontId="46" fillId="0" borderId="16" xfId="0" applyFont="1" applyBorder="1" applyAlignment="1">
      <alignment horizontal="center"/>
    </xf>
    <xf numFmtId="0" fontId="46" fillId="0" borderId="8" xfId="0" applyFont="1" applyBorder="1" applyAlignment="1">
      <alignment horizontal="center"/>
    </xf>
    <xf numFmtId="0" fontId="46" fillId="0" borderId="17" xfId="0" applyFont="1" applyBorder="1" applyAlignment="1">
      <alignment horizontal="center"/>
    </xf>
    <xf numFmtId="0" fontId="104" fillId="2" borderId="3" xfId="0" applyFont="1" applyFill="1" applyBorder="1" applyAlignment="1" applyProtection="1">
      <alignment horizontal="center" vertical="center" shrinkToFit="1"/>
      <protection locked="0"/>
    </xf>
    <xf numFmtId="0" fontId="50"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08" fillId="2" borderId="7" xfId="0" applyNumberFormat="1" applyFont="1" applyFill="1" applyBorder="1" applyAlignment="1" applyProtection="1">
      <alignment horizontal="center" vertical="center"/>
      <protection locked="0"/>
    </xf>
    <xf numFmtId="49" fontId="108" fillId="2" borderId="2" xfId="0" applyNumberFormat="1" applyFont="1" applyFill="1" applyBorder="1" applyAlignment="1" applyProtection="1">
      <alignment horizontal="center" vertical="center"/>
      <protection locked="0"/>
    </xf>
    <xf numFmtId="49" fontId="108" fillId="2" borderId="16" xfId="0" applyNumberFormat="1" applyFont="1" applyFill="1" applyBorder="1" applyAlignment="1" applyProtection="1">
      <alignment horizontal="center" vertical="center"/>
      <protection locked="0"/>
    </xf>
    <xf numFmtId="49" fontId="108" fillId="2" borderId="8" xfId="0" applyNumberFormat="1" applyFont="1" applyFill="1" applyBorder="1" applyAlignment="1" applyProtection="1">
      <alignment horizontal="center" vertical="center"/>
      <protection locked="0"/>
    </xf>
    <xf numFmtId="49" fontId="108" fillId="2" borderId="0" xfId="0" applyNumberFormat="1" applyFont="1" applyFill="1" applyBorder="1" applyAlignment="1" applyProtection="1">
      <alignment horizontal="center" vertical="center"/>
      <protection locked="0"/>
    </xf>
    <xf numFmtId="49" fontId="108" fillId="2" borderId="17" xfId="0" applyNumberFormat="1" applyFont="1" applyFill="1" applyBorder="1" applyAlignment="1" applyProtection="1">
      <alignment horizontal="center" vertical="center"/>
      <protection locked="0"/>
    </xf>
    <xf numFmtId="49" fontId="108" fillId="2" borderId="9" xfId="0" applyNumberFormat="1" applyFont="1" applyFill="1" applyBorder="1" applyAlignment="1" applyProtection="1">
      <alignment horizontal="center" vertical="center"/>
      <protection locked="0"/>
    </xf>
    <xf numFmtId="49" fontId="108" fillId="2" borderId="1" xfId="0" applyNumberFormat="1" applyFont="1" applyFill="1" applyBorder="1" applyAlignment="1" applyProtection="1">
      <alignment horizontal="center" vertical="center"/>
      <protection locked="0"/>
    </xf>
    <xf numFmtId="49" fontId="108" fillId="2" borderId="18" xfId="0" applyNumberFormat="1" applyFont="1" applyFill="1" applyBorder="1" applyAlignment="1" applyProtection="1">
      <alignment horizontal="center" vertical="center"/>
      <protection locked="0"/>
    </xf>
    <xf numFmtId="0" fontId="51" fillId="0" borderId="8" xfId="0" applyFont="1" applyBorder="1" applyAlignment="1">
      <alignment horizontal="right" vertical="center"/>
    </xf>
    <xf numFmtId="0" fontId="51" fillId="0" borderId="17" xfId="0" applyFont="1" applyBorder="1" applyAlignment="1">
      <alignment horizontal="right" vertical="center"/>
    </xf>
    <xf numFmtId="0" fontId="51" fillId="0" borderId="9" xfId="0" applyFont="1" applyBorder="1" applyAlignment="1">
      <alignment horizontal="right" vertical="center"/>
    </xf>
    <xf numFmtId="0" fontId="51" fillId="0" borderId="18" xfId="0" applyFont="1" applyBorder="1" applyAlignment="1">
      <alignment horizontal="right" vertical="center"/>
    </xf>
    <xf numFmtId="0" fontId="50" fillId="2" borderId="7" xfId="0" applyFont="1" applyFill="1" applyBorder="1" applyAlignment="1">
      <alignment horizontal="center" vertical="center" shrinkToFit="1"/>
    </xf>
    <xf numFmtId="0" fontId="50" fillId="2" borderId="16" xfId="0" applyFont="1" applyFill="1" applyBorder="1" applyAlignment="1">
      <alignment horizontal="center" vertical="center" shrinkToFit="1"/>
    </xf>
    <xf numFmtId="0" fontId="50" fillId="2" borderId="9" xfId="0" applyFont="1" applyFill="1" applyBorder="1" applyAlignment="1">
      <alignment horizontal="center" vertical="center" shrinkToFit="1"/>
    </xf>
    <xf numFmtId="0" fontId="50" fillId="2" borderId="18" xfId="0" applyFont="1" applyFill="1" applyBorder="1" applyAlignment="1">
      <alignment horizontal="center" vertical="center" shrinkToFit="1"/>
    </xf>
    <xf numFmtId="176" fontId="0" fillId="2" borderId="0" xfId="0" applyNumberFormat="1" applyFill="1" applyBorder="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55" fillId="0" borderId="0" xfId="0" applyFont="1" applyBorder="1" applyAlignment="1">
      <alignment horizontal="center" vertical="center"/>
    </xf>
    <xf numFmtId="0" fontId="47" fillId="0" borderId="0" xfId="0" applyFont="1" applyBorder="1" applyAlignment="1">
      <alignment vertical="center" wrapText="1"/>
    </xf>
    <xf numFmtId="0" fontId="47" fillId="0" borderId="0" xfId="0" applyFont="1" applyBorder="1">
      <alignment vertical="center"/>
    </xf>
    <xf numFmtId="0" fontId="0" fillId="0" borderId="0" xfId="0" applyBorder="1" applyAlignment="1">
      <alignment horizontal="distributed" vertical="center" wrapText="1" indent="1"/>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0" fillId="0" borderId="0" xfId="0" applyBorder="1" applyAlignment="1">
      <alignment horizontal="center" vertical="center" wrapText="1"/>
    </xf>
    <xf numFmtId="0" fontId="47" fillId="0" borderId="0" xfId="0" applyFont="1" applyBorder="1" applyAlignment="1">
      <alignment horizontal="center" vertical="center"/>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35" fillId="0" borderId="0" xfId="0" applyFont="1" applyBorder="1" applyAlignment="1">
      <alignment horizontal="center" vertical="center"/>
    </xf>
    <xf numFmtId="0" fontId="107" fillId="0" borderId="0" xfId="0" applyFont="1" applyBorder="1" applyAlignment="1" applyProtection="1">
      <alignment horizontal="center" vertical="center"/>
      <protection locked="0"/>
    </xf>
    <xf numFmtId="0" fontId="41" fillId="0" borderId="7" xfId="0" applyFont="1" applyBorder="1" applyAlignment="1">
      <alignment horizontal="center" vertical="center" wrapText="1" shrinkToFit="1"/>
    </xf>
    <xf numFmtId="0" fontId="41" fillId="0" borderId="2" xfId="0" applyFont="1" applyBorder="1" applyAlignment="1">
      <alignment horizontal="center" vertical="center" wrapText="1" shrinkToFit="1"/>
    </xf>
    <xf numFmtId="0" fontId="41" fillId="0" borderId="9" xfId="0" applyFont="1" applyBorder="1" applyAlignment="1">
      <alignment horizontal="center" vertical="center" wrapText="1" shrinkToFit="1"/>
    </xf>
    <xf numFmtId="0" fontId="41"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0" fontId="41" fillId="0" borderId="3" xfId="0" applyFont="1" applyBorder="1" applyAlignment="1">
      <alignment horizontal="center" vertical="center" wrapText="1"/>
    </xf>
    <xf numFmtId="176" fontId="105" fillId="2" borderId="3" xfId="0" applyNumberFormat="1" applyFont="1" applyFill="1" applyBorder="1" applyAlignment="1" applyProtection="1">
      <alignment horizontal="center" vertical="center" wrapText="1"/>
      <protection locked="0"/>
    </xf>
    <xf numFmtId="0" fontId="93" fillId="2" borderId="7" xfId="0" applyFont="1" applyFill="1" applyBorder="1" applyAlignment="1" applyProtection="1">
      <alignment horizontal="left" vertical="center" wrapText="1"/>
      <protection locked="0"/>
    </xf>
    <xf numFmtId="0" fontId="93" fillId="2" borderId="2" xfId="0" applyFont="1" applyFill="1" applyBorder="1" applyAlignment="1" applyProtection="1">
      <alignment horizontal="left" vertical="center" wrapText="1"/>
      <protection locked="0"/>
    </xf>
    <xf numFmtId="0" fontId="93" fillId="2" borderId="16" xfId="0" applyFont="1" applyFill="1" applyBorder="1" applyAlignment="1" applyProtection="1">
      <alignment horizontal="left" vertical="center" wrapText="1"/>
      <protection locked="0"/>
    </xf>
    <xf numFmtId="0" fontId="93" fillId="2" borderId="8" xfId="0" applyFont="1" applyFill="1" applyBorder="1" applyAlignment="1" applyProtection="1">
      <alignment horizontal="left" vertical="center" wrapText="1"/>
      <protection locked="0"/>
    </xf>
    <xf numFmtId="0" fontId="93" fillId="2" borderId="0" xfId="0" applyFont="1" applyFill="1" applyBorder="1" applyAlignment="1" applyProtection="1">
      <alignment horizontal="left" vertical="center" wrapText="1"/>
      <protection locked="0"/>
    </xf>
    <xf numFmtId="0" fontId="93" fillId="2" borderId="17" xfId="0" applyFont="1" applyFill="1" applyBorder="1" applyAlignment="1" applyProtection="1">
      <alignment horizontal="left" vertical="center" wrapText="1"/>
      <protection locked="0"/>
    </xf>
    <xf numFmtId="0" fontId="93" fillId="2" borderId="9" xfId="0" applyFont="1" applyFill="1" applyBorder="1" applyAlignment="1" applyProtection="1">
      <alignment horizontal="left" vertical="center" wrapText="1"/>
      <protection locked="0"/>
    </xf>
    <xf numFmtId="0" fontId="93" fillId="2" borderId="1" xfId="0" applyFont="1" applyFill="1" applyBorder="1" applyAlignment="1" applyProtection="1">
      <alignment horizontal="left" vertical="center" wrapText="1"/>
      <protection locked="0"/>
    </xf>
    <xf numFmtId="0" fontId="93"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70" fillId="0" borderId="2" xfId="0" applyFont="1" applyBorder="1" applyAlignment="1">
      <alignment horizontal="distributed" vertical="center" wrapText="1" indent="1"/>
    </xf>
    <xf numFmtId="0" fontId="70" fillId="0" borderId="0" xfId="0" applyFont="1" applyBorder="1" applyAlignment="1">
      <alignment horizontal="distributed" vertical="center" wrapText="1" indent="1"/>
    </xf>
    <xf numFmtId="0" fontId="70" fillId="0" borderId="1" xfId="0" applyFont="1" applyBorder="1" applyAlignment="1">
      <alignment horizontal="distributed" vertical="center" wrapText="1" indent="1"/>
    </xf>
    <xf numFmtId="0" fontId="95" fillId="6" borderId="7" xfId="0" applyFont="1" applyFill="1" applyBorder="1" applyAlignment="1" applyProtection="1">
      <alignment horizontal="center" vertical="center" wrapText="1"/>
      <protection locked="0"/>
    </xf>
    <xf numFmtId="0" fontId="95" fillId="6" borderId="2" xfId="0" applyFont="1" applyFill="1" applyBorder="1" applyAlignment="1" applyProtection="1">
      <alignment horizontal="center" vertical="center" wrapText="1"/>
      <protection locked="0"/>
    </xf>
    <xf numFmtId="0" fontId="95" fillId="6" borderId="16" xfId="0" applyFont="1" applyFill="1" applyBorder="1" applyAlignment="1" applyProtection="1">
      <alignment horizontal="center" vertical="center" wrapText="1"/>
      <protection locked="0"/>
    </xf>
    <xf numFmtId="0" fontId="95" fillId="6" borderId="9" xfId="0" applyFont="1" applyFill="1" applyBorder="1" applyAlignment="1" applyProtection="1">
      <alignment horizontal="center" vertical="center" wrapText="1"/>
      <protection locked="0"/>
    </xf>
    <xf numFmtId="0" fontId="95" fillId="6" borderId="1" xfId="0" applyFont="1" applyFill="1" applyBorder="1" applyAlignment="1" applyProtection="1">
      <alignment horizontal="center" vertical="center" wrapText="1"/>
      <protection locked="0"/>
    </xf>
    <xf numFmtId="0" fontId="95" fillId="6" borderId="18" xfId="0" applyFont="1" applyFill="1" applyBorder="1" applyAlignment="1" applyProtection="1">
      <alignment horizontal="center" vertical="center" wrapText="1"/>
      <protection locked="0"/>
    </xf>
    <xf numFmtId="0" fontId="40" fillId="6" borderId="3" xfId="0" applyFont="1" applyFill="1" applyBorder="1" applyAlignment="1">
      <alignment horizontal="center" vertical="center"/>
    </xf>
    <xf numFmtId="0" fontId="110" fillId="2" borderId="7" xfId="0" applyFont="1" applyFill="1" applyBorder="1" applyAlignment="1" applyProtection="1">
      <alignment horizontal="center" vertical="center"/>
      <protection locked="0"/>
    </xf>
    <xf numFmtId="0" fontId="110" fillId="2" borderId="16" xfId="0" applyFont="1" applyFill="1" applyBorder="1" applyAlignment="1" applyProtection="1">
      <alignment horizontal="center" vertical="center"/>
      <protection locked="0"/>
    </xf>
    <xf numFmtId="0" fontId="110" fillId="2" borderId="9" xfId="0" applyFont="1" applyFill="1" applyBorder="1" applyAlignment="1" applyProtection="1">
      <alignment horizontal="center" vertical="center"/>
      <protection locked="0"/>
    </xf>
    <xf numFmtId="0" fontId="110" fillId="2" borderId="18" xfId="0" applyFont="1" applyFill="1" applyBorder="1" applyAlignment="1" applyProtection="1">
      <alignment horizontal="center" vertical="center"/>
      <protection locked="0"/>
    </xf>
    <xf numFmtId="0" fontId="111" fillId="2" borderId="7" xfId="0" applyFont="1" applyFill="1" applyBorder="1" applyAlignment="1" applyProtection="1">
      <alignment horizontal="center" vertical="center" wrapText="1"/>
      <protection locked="0"/>
    </xf>
    <xf numFmtId="0" fontId="111" fillId="2" borderId="2" xfId="0" applyFont="1" applyFill="1" applyBorder="1" applyAlignment="1" applyProtection="1">
      <alignment horizontal="center" vertical="center" wrapText="1"/>
      <protection locked="0"/>
    </xf>
    <xf numFmtId="0" fontId="111" fillId="2" borderId="16" xfId="0" applyFont="1" applyFill="1" applyBorder="1" applyAlignment="1" applyProtection="1">
      <alignment horizontal="center" vertical="center" wrapText="1"/>
      <protection locked="0"/>
    </xf>
    <xf numFmtId="0" fontId="111" fillId="2" borderId="9" xfId="0" applyFont="1" applyFill="1" applyBorder="1" applyAlignment="1" applyProtection="1">
      <alignment horizontal="center" vertical="center" wrapText="1"/>
      <protection locked="0"/>
    </xf>
    <xf numFmtId="0" fontId="111" fillId="2" borderId="1" xfId="0" applyFont="1" applyFill="1" applyBorder="1" applyAlignment="1" applyProtection="1">
      <alignment horizontal="center" vertical="center" wrapText="1"/>
      <protection locked="0"/>
    </xf>
    <xf numFmtId="0" fontId="111" fillId="2" borderId="18" xfId="0" applyFont="1" applyFill="1" applyBorder="1" applyAlignment="1" applyProtection="1">
      <alignment horizontal="center" vertical="center" wrapText="1"/>
      <protection locked="0"/>
    </xf>
    <xf numFmtId="0" fontId="110" fillId="2" borderId="7" xfId="0" applyFont="1" applyFill="1" applyBorder="1" applyAlignment="1" applyProtection="1">
      <alignment horizontal="center" vertical="center" shrinkToFit="1"/>
      <protection locked="0"/>
    </xf>
    <xf numFmtId="0" fontId="110" fillId="2" borderId="16" xfId="0" applyFont="1" applyFill="1" applyBorder="1" applyAlignment="1" applyProtection="1">
      <alignment horizontal="center" vertical="center" shrinkToFit="1"/>
      <protection locked="0"/>
    </xf>
    <xf numFmtId="0" fontId="110" fillId="2" borderId="9" xfId="0" applyFont="1" applyFill="1" applyBorder="1" applyAlignment="1" applyProtection="1">
      <alignment horizontal="center" vertical="center" shrinkToFit="1"/>
      <protection locked="0"/>
    </xf>
    <xf numFmtId="0" fontId="110" fillId="2" borderId="18" xfId="0" applyFont="1" applyFill="1" applyBorder="1" applyAlignment="1" applyProtection="1">
      <alignment horizontal="center" vertical="center" shrinkToFit="1"/>
      <protection locked="0"/>
    </xf>
    <xf numFmtId="0" fontId="111" fillId="2" borderId="7" xfId="0" applyFont="1" applyFill="1" applyBorder="1" applyAlignment="1" applyProtection="1">
      <alignment horizontal="center" vertical="center" shrinkToFit="1"/>
      <protection locked="0"/>
    </xf>
    <xf numFmtId="0" fontId="111" fillId="2" borderId="2" xfId="0" applyFont="1" applyFill="1" applyBorder="1" applyAlignment="1" applyProtection="1">
      <alignment horizontal="center" vertical="center" shrinkToFit="1"/>
      <protection locked="0"/>
    </xf>
    <xf numFmtId="0" fontId="111" fillId="2" borderId="16" xfId="0" applyFont="1" applyFill="1" applyBorder="1" applyAlignment="1" applyProtection="1">
      <alignment horizontal="center" vertical="center" shrinkToFit="1"/>
      <protection locked="0"/>
    </xf>
    <xf numFmtId="0" fontId="111" fillId="2" borderId="9" xfId="0" applyFont="1" applyFill="1" applyBorder="1" applyAlignment="1" applyProtection="1">
      <alignment horizontal="center" vertical="center" shrinkToFit="1"/>
      <protection locked="0"/>
    </xf>
    <xf numFmtId="0" fontId="111" fillId="2" borderId="1" xfId="0" applyFont="1" applyFill="1" applyBorder="1" applyAlignment="1" applyProtection="1">
      <alignment horizontal="center" vertical="center" shrinkToFit="1"/>
      <protection locked="0"/>
    </xf>
    <xf numFmtId="0" fontId="111" fillId="2" borderId="18" xfId="0" applyFont="1" applyFill="1" applyBorder="1" applyAlignment="1" applyProtection="1">
      <alignment horizontal="center" vertical="center" shrinkToFit="1"/>
      <protection locked="0"/>
    </xf>
    <xf numFmtId="0" fontId="111" fillId="2" borderId="7" xfId="0" applyFont="1" applyFill="1" applyBorder="1" applyAlignment="1" applyProtection="1">
      <alignment horizontal="left" vertical="center" wrapText="1"/>
      <protection locked="0"/>
    </xf>
    <xf numFmtId="0" fontId="111" fillId="2" borderId="2" xfId="0" applyFont="1" applyFill="1" applyBorder="1" applyAlignment="1" applyProtection="1">
      <alignment horizontal="left" vertical="center" wrapText="1"/>
      <protection locked="0"/>
    </xf>
    <xf numFmtId="0" fontId="111" fillId="2" borderId="16" xfId="0" applyFont="1" applyFill="1" applyBorder="1" applyAlignment="1" applyProtection="1">
      <alignment horizontal="left" vertical="center" wrapText="1"/>
      <protection locked="0"/>
    </xf>
    <xf numFmtId="0" fontId="111" fillId="2" borderId="9" xfId="0" applyFont="1" applyFill="1" applyBorder="1" applyAlignment="1" applyProtection="1">
      <alignment horizontal="left" vertical="center" wrapText="1"/>
      <protection locked="0"/>
    </xf>
    <xf numFmtId="0" fontId="111" fillId="2" borderId="1" xfId="0" applyFont="1" applyFill="1" applyBorder="1" applyAlignment="1" applyProtection="1">
      <alignment horizontal="left" vertical="center" wrapText="1"/>
      <protection locked="0"/>
    </xf>
    <xf numFmtId="0" fontId="111" fillId="2" borderId="18" xfId="0" applyFont="1" applyFill="1" applyBorder="1" applyAlignment="1" applyProtection="1">
      <alignment horizontal="left" vertical="center" wrapText="1"/>
      <protection locked="0"/>
    </xf>
    <xf numFmtId="0" fontId="63" fillId="0" borderId="7" xfId="0" applyFont="1" applyBorder="1" applyAlignment="1">
      <alignment horizontal="center" vertical="center"/>
    </xf>
    <xf numFmtId="0" fontId="63" fillId="0" borderId="16" xfId="0" applyFont="1" applyBorder="1" applyAlignment="1">
      <alignment horizontal="center" vertical="center"/>
    </xf>
    <xf numFmtId="0" fontId="63" fillId="0" borderId="9" xfId="0" applyFont="1" applyBorder="1" applyAlignment="1">
      <alignment horizontal="center" vertical="center"/>
    </xf>
    <xf numFmtId="0" fontId="63" fillId="0" borderId="18" xfId="0" applyFont="1" applyBorder="1" applyAlignment="1">
      <alignment horizontal="center" vertical="center"/>
    </xf>
    <xf numFmtId="0" fontId="63" fillId="0" borderId="7" xfId="0" applyFont="1" applyBorder="1" applyAlignment="1">
      <alignment horizontal="center" vertical="center" wrapText="1"/>
    </xf>
    <xf numFmtId="0" fontId="63" fillId="0" borderId="2" xfId="0" applyFont="1" applyBorder="1" applyAlignment="1">
      <alignment horizontal="center" vertical="center" wrapText="1"/>
    </xf>
    <xf numFmtId="0" fontId="63" fillId="0" borderId="16" xfId="0" applyFont="1" applyBorder="1" applyAlignment="1">
      <alignment horizontal="center" vertical="center" wrapText="1"/>
    </xf>
    <xf numFmtId="0" fontId="63" fillId="0" borderId="9" xfId="0" applyFont="1" applyBorder="1" applyAlignment="1">
      <alignment horizontal="center" vertical="center" wrapText="1"/>
    </xf>
    <xf numFmtId="0" fontId="63" fillId="0" borderId="1" xfId="0" applyFont="1" applyBorder="1" applyAlignment="1">
      <alignment horizontal="center" vertical="center" wrapText="1"/>
    </xf>
    <xf numFmtId="0" fontId="63" fillId="0" borderId="18" xfId="0" applyFont="1" applyBorder="1" applyAlignment="1">
      <alignment horizontal="center" vertical="center" wrapText="1"/>
    </xf>
    <xf numFmtId="0" fontId="63" fillId="0" borderId="7" xfId="0" applyFont="1" applyBorder="1" applyAlignment="1">
      <alignment horizontal="center" vertical="center" wrapText="1" shrinkToFit="1"/>
    </xf>
    <xf numFmtId="0" fontId="63" fillId="0" borderId="16" xfId="0" applyFont="1" applyBorder="1" applyAlignment="1">
      <alignment horizontal="center" vertical="center" wrapText="1" shrinkToFit="1"/>
    </xf>
    <xf numFmtId="0" fontId="63" fillId="0" borderId="9" xfId="0" applyFont="1" applyBorder="1" applyAlignment="1">
      <alignment horizontal="center" vertical="center" wrapText="1" shrinkToFit="1"/>
    </xf>
    <xf numFmtId="0" fontId="63" fillId="0" borderId="18" xfId="0" applyFont="1" applyBorder="1" applyAlignment="1">
      <alignment horizontal="center" vertical="center" wrapText="1" shrinkToFit="1"/>
    </xf>
    <xf numFmtId="178" fontId="111" fillId="2" borderId="6" xfId="0" applyNumberFormat="1" applyFont="1" applyFill="1" applyBorder="1" applyAlignment="1" applyProtection="1">
      <alignment horizontal="center" vertical="center" shrinkToFit="1"/>
      <protection locked="0"/>
    </xf>
    <xf numFmtId="178" fontId="111" fillId="2" borderId="22" xfId="0" applyNumberFormat="1" applyFont="1" applyFill="1" applyBorder="1" applyAlignment="1" applyProtection="1">
      <alignment horizontal="center" vertical="center" shrinkToFit="1"/>
      <protection locked="0"/>
    </xf>
    <xf numFmtId="178" fontId="111" fillId="2" borderId="7" xfId="0" applyNumberFormat="1" applyFont="1" applyFill="1" applyBorder="1" applyAlignment="1" applyProtection="1">
      <alignment horizontal="center" vertical="center" shrinkToFit="1"/>
      <protection locked="0"/>
    </xf>
    <xf numFmtId="178" fontId="111" fillId="2" borderId="16" xfId="0" applyNumberFormat="1" applyFont="1" applyFill="1" applyBorder="1" applyAlignment="1" applyProtection="1">
      <alignment horizontal="center" vertical="center" shrinkToFit="1"/>
      <protection locked="0"/>
    </xf>
    <xf numFmtId="178" fontId="111" fillId="2" borderId="9" xfId="0" applyNumberFormat="1" applyFont="1" applyFill="1" applyBorder="1" applyAlignment="1" applyProtection="1">
      <alignment horizontal="center" vertical="center" shrinkToFit="1"/>
      <protection locked="0"/>
    </xf>
    <xf numFmtId="178" fontId="111" fillId="2" borderId="18" xfId="0" applyNumberFormat="1" applyFont="1" applyFill="1" applyBorder="1" applyAlignment="1" applyProtection="1">
      <alignment horizontal="center" vertical="center" shrinkToFit="1"/>
      <protection locked="0"/>
    </xf>
    <xf numFmtId="178" fontId="111" fillId="2" borderId="11" xfId="0" applyNumberFormat="1" applyFont="1" applyFill="1" applyBorder="1" applyAlignment="1" applyProtection="1">
      <alignment horizontal="center" vertical="center" shrinkToFit="1"/>
      <protection locked="0"/>
    </xf>
    <xf numFmtId="0" fontId="98" fillId="0" borderId="22" xfId="0" applyFont="1" applyBorder="1" applyAlignment="1" applyProtection="1">
      <alignment horizontal="center" vertical="center" shrinkToFit="1"/>
      <protection locked="0"/>
    </xf>
    <xf numFmtId="178" fontId="111" fillId="2" borderId="1" xfId="0" applyNumberFormat="1" applyFont="1" applyFill="1" applyBorder="1" applyAlignment="1" applyProtection="1">
      <alignment horizontal="center" vertical="center" shrinkToFit="1"/>
      <protection locked="0"/>
    </xf>
    <xf numFmtId="0" fontId="98" fillId="0" borderId="18" xfId="0" applyFont="1" applyBorder="1" applyAlignment="1" applyProtection="1">
      <alignment horizontal="center" vertical="center" shrinkToFit="1"/>
      <protection locked="0"/>
    </xf>
    <xf numFmtId="178" fontId="63" fillId="0" borderId="6" xfId="0" applyNumberFormat="1" applyFont="1" applyBorder="1" applyAlignment="1">
      <alignment horizontal="center" vertical="center" wrapText="1" shrinkToFit="1"/>
    </xf>
    <xf numFmtId="178" fontId="63" fillId="0" borderId="22" xfId="0" applyNumberFormat="1" applyFont="1" applyBorder="1" applyAlignment="1">
      <alignment horizontal="center" vertical="center" wrapText="1" shrinkToFit="1"/>
    </xf>
    <xf numFmtId="178" fontId="63" fillId="0" borderId="7" xfId="0" applyNumberFormat="1" applyFont="1" applyBorder="1" applyAlignment="1">
      <alignment horizontal="center" vertical="center" shrinkToFit="1"/>
    </xf>
    <xf numFmtId="178" fontId="63" fillId="0" borderId="16" xfId="0" applyNumberFormat="1" applyFont="1" applyBorder="1" applyAlignment="1">
      <alignment horizontal="center" vertical="center" shrinkToFit="1"/>
    </xf>
    <xf numFmtId="178" fontId="63" fillId="0" borderId="9" xfId="0" applyNumberFormat="1" applyFont="1" applyBorder="1" applyAlignment="1">
      <alignment horizontal="center" vertical="center" shrinkToFit="1"/>
    </xf>
    <xf numFmtId="178" fontId="63" fillId="0" borderId="18" xfId="0" applyNumberFormat="1" applyFont="1" applyBorder="1" applyAlignment="1">
      <alignment horizontal="center" vertical="center" shrinkToFit="1"/>
    </xf>
    <xf numFmtId="178" fontId="63" fillId="0" borderId="13" xfId="0" applyNumberFormat="1" applyFont="1" applyBorder="1" applyAlignment="1">
      <alignment horizontal="center" vertical="center" shrinkToFit="1"/>
    </xf>
    <xf numFmtId="178" fontId="63" fillId="0" borderId="14" xfId="0" applyNumberFormat="1" applyFont="1" applyBorder="1" applyAlignment="1">
      <alignment horizontal="center" vertical="center" shrinkToFit="1"/>
    </xf>
    <xf numFmtId="0" fontId="37" fillId="0" borderId="4" xfId="0" applyFont="1" applyBorder="1" applyAlignment="1">
      <alignment horizontal="center" vertical="center"/>
    </xf>
    <xf numFmtId="0" fontId="37" fillId="0" borderId="36" xfId="0" applyFont="1" applyBorder="1" applyAlignment="1">
      <alignment horizontal="center" vertical="center"/>
    </xf>
    <xf numFmtId="0" fontId="37" fillId="0" borderId="5" xfId="0" applyFont="1" applyBorder="1" applyAlignment="1">
      <alignment horizontal="center" vertical="center"/>
    </xf>
    <xf numFmtId="0" fontId="29" fillId="0" borderId="36" xfId="0" applyFont="1" applyBorder="1" applyAlignment="1">
      <alignment horizontal="center" vertical="center" shrinkToFit="1"/>
    </xf>
    <xf numFmtId="0" fontId="64" fillId="0" borderId="4" xfId="0" applyFont="1" applyBorder="1" applyAlignment="1">
      <alignment horizontal="center" vertical="center"/>
    </xf>
    <xf numFmtId="0" fontId="64" fillId="0" borderId="36" xfId="0" applyFont="1" applyBorder="1" applyAlignment="1">
      <alignment horizontal="center" vertical="center"/>
    </xf>
    <xf numFmtId="0" fontId="64"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1" fillId="0" borderId="4" xfId="0" applyFont="1" applyBorder="1" applyAlignment="1">
      <alignment horizontal="left" vertical="center"/>
    </xf>
    <xf numFmtId="0" fontId="31" fillId="0" borderId="36" xfId="0" applyFont="1" applyBorder="1" applyAlignment="1">
      <alignment horizontal="left" vertical="center"/>
    </xf>
    <xf numFmtId="0" fontId="31" fillId="0" borderId="5" xfId="0" applyFont="1" applyBorder="1" applyAlignment="1">
      <alignment horizontal="left" vertical="center"/>
    </xf>
    <xf numFmtId="0" fontId="35" fillId="0" borderId="3" xfId="0" applyFont="1" applyBorder="1" applyAlignment="1">
      <alignment horizontal="distributed" vertical="center" inden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Border="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112" fillId="2" borderId="12" xfId="0" applyFont="1" applyFill="1" applyBorder="1" applyAlignment="1" applyProtection="1">
      <alignment horizontal="center" vertical="center"/>
      <protection locked="0"/>
    </xf>
    <xf numFmtId="0" fontId="112" fillId="2" borderId="10" xfId="0" applyFont="1" applyFill="1" applyBorder="1" applyAlignment="1" applyProtection="1">
      <alignment horizontal="center" vertical="center"/>
      <protection locked="0"/>
    </xf>
    <xf numFmtId="0" fontId="93" fillId="6" borderId="7" xfId="0" applyFont="1" applyFill="1" applyBorder="1" applyAlignment="1" applyProtection="1">
      <alignment horizontal="center" vertical="center"/>
      <protection locked="0"/>
    </xf>
    <xf numFmtId="0" fontId="93" fillId="6" borderId="2" xfId="0" applyFont="1" applyFill="1" applyBorder="1" applyAlignment="1" applyProtection="1">
      <alignment horizontal="center" vertical="center"/>
      <protection locked="0"/>
    </xf>
    <xf numFmtId="0" fontId="93" fillId="6" borderId="16" xfId="0" applyFont="1" applyFill="1" applyBorder="1" applyAlignment="1" applyProtection="1">
      <alignment horizontal="center" vertical="center"/>
      <protection locked="0"/>
    </xf>
    <xf numFmtId="0" fontId="93" fillId="6" borderId="8" xfId="0" applyFont="1" applyFill="1" applyBorder="1" applyAlignment="1" applyProtection="1">
      <alignment horizontal="center" vertical="center"/>
      <protection locked="0"/>
    </xf>
    <xf numFmtId="0" fontId="93" fillId="6" borderId="0" xfId="0" applyFont="1" applyFill="1" applyBorder="1" applyAlignment="1" applyProtection="1">
      <alignment horizontal="center" vertical="center"/>
      <protection locked="0"/>
    </xf>
    <xf numFmtId="0" fontId="93" fillId="6" borderId="17" xfId="0" applyFont="1" applyFill="1" applyBorder="1" applyAlignment="1" applyProtection="1">
      <alignment horizontal="center" vertical="center"/>
      <protection locked="0"/>
    </xf>
    <xf numFmtId="0" fontId="93" fillId="6" borderId="9" xfId="0" applyFont="1" applyFill="1" applyBorder="1" applyAlignment="1" applyProtection="1">
      <alignment horizontal="center" vertical="center"/>
      <protection locked="0"/>
    </xf>
    <xf numFmtId="0" fontId="93" fillId="6" borderId="1" xfId="0" applyFont="1" applyFill="1" applyBorder="1" applyAlignment="1" applyProtection="1">
      <alignment horizontal="center" vertical="center"/>
      <protection locked="0"/>
    </xf>
    <xf numFmtId="0" fontId="93" fillId="6" borderId="18" xfId="0" applyFont="1" applyFill="1" applyBorder="1" applyAlignment="1" applyProtection="1">
      <alignment horizontal="center" vertical="center"/>
      <protection locked="0"/>
    </xf>
    <xf numFmtId="0" fontId="70" fillId="0" borderId="3" xfId="0" applyFont="1" applyBorder="1" applyAlignment="1">
      <alignment horizontal="distributed" vertical="center" wrapText="1" indent="1"/>
    </xf>
    <xf numFmtId="0" fontId="95"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35" fillId="0" borderId="3" xfId="0" applyFont="1" applyBorder="1" applyAlignment="1">
      <alignment horizontal="distributed" vertical="center" wrapText="1" indent="1"/>
    </xf>
    <xf numFmtId="0" fontId="108" fillId="2" borderId="7" xfId="0" applyFont="1" applyFill="1" applyBorder="1" applyProtection="1">
      <alignment vertical="center"/>
      <protection locked="0"/>
    </xf>
    <xf numFmtId="0" fontId="108" fillId="2" borderId="2" xfId="0" applyFont="1" applyFill="1" applyBorder="1" applyProtection="1">
      <alignment vertical="center"/>
      <protection locked="0"/>
    </xf>
    <xf numFmtId="0" fontId="108" fillId="2" borderId="16" xfId="0" applyFont="1" applyFill="1" applyBorder="1" applyProtection="1">
      <alignment vertical="center"/>
      <protection locked="0"/>
    </xf>
    <xf numFmtId="0" fontId="108" fillId="2" borderId="8" xfId="0" applyFont="1" applyFill="1" applyBorder="1" applyProtection="1">
      <alignment vertical="center"/>
      <protection locked="0"/>
    </xf>
    <xf numFmtId="0" fontId="108" fillId="2" borderId="0" xfId="0" applyFont="1" applyFill="1" applyBorder="1" applyProtection="1">
      <alignment vertical="center"/>
      <protection locked="0"/>
    </xf>
    <xf numFmtId="0" fontId="108" fillId="2" borderId="17" xfId="0" applyFont="1" applyFill="1" applyBorder="1" applyProtection="1">
      <alignment vertical="center"/>
      <protection locked="0"/>
    </xf>
    <xf numFmtId="0" fontId="108" fillId="2" borderId="9" xfId="0" applyFont="1" applyFill="1" applyBorder="1" applyProtection="1">
      <alignment vertical="center"/>
      <protection locked="0"/>
    </xf>
    <xf numFmtId="0" fontId="108" fillId="2" borderId="1" xfId="0" applyFont="1" applyFill="1" applyBorder="1" applyProtection="1">
      <alignment vertical="center"/>
      <protection locked="0"/>
    </xf>
    <xf numFmtId="0" fontId="108" fillId="2" borderId="18" xfId="0" applyFont="1" applyFill="1" applyBorder="1" applyProtection="1">
      <alignment vertical="center"/>
      <protection locked="0"/>
    </xf>
    <xf numFmtId="0" fontId="13" fillId="10" borderId="0" xfId="0" applyFont="1" applyFill="1" applyAlignment="1">
      <alignment horizontal="left" vertical="center" wrapText="1"/>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49" fillId="0" borderId="7" xfId="0" applyFont="1" applyBorder="1" applyAlignment="1">
      <alignment horizontal="center" vertical="center" wrapText="1"/>
    </xf>
    <xf numFmtId="0" fontId="49" fillId="0" borderId="16" xfId="0" applyFont="1" applyBorder="1" applyAlignment="1">
      <alignment horizontal="center" vertical="center"/>
    </xf>
    <xf numFmtId="0" fontId="49" fillId="0" borderId="8" xfId="0" applyFont="1" applyBorder="1" applyAlignment="1">
      <alignment horizontal="center" vertical="center"/>
    </xf>
    <xf numFmtId="0" fontId="49" fillId="0" borderId="17" xfId="0" applyFont="1" applyBorder="1" applyAlignment="1">
      <alignment horizontal="center" vertical="center"/>
    </xf>
    <xf numFmtId="0" fontId="49" fillId="0" borderId="9" xfId="0" applyFont="1" applyBorder="1" applyAlignment="1">
      <alignment horizontal="center" vertical="center"/>
    </xf>
    <xf numFmtId="0" fontId="49" fillId="0" borderId="18" xfId="0" applyFont="1" applyBorder="1" applyAlignment="1">
      <alignment horizontal="center" vertical="center"/>
    </xf>
    <xf numFmtId="176" fontId="0" fillId="2" borderId="3" xfId="0" applyNumberFormat="1" applyFill="1" applyBorder="1" applyAlignment="1">
      <alignment horizontal="center" vertical="center"/>
    </xf>
    <xf numFmtId="0" fontId="73"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70" fillId="8" borderId="7" xfId="4" applyFont="1" applyFill="1" applyBorder="1" applyAlignment="1">
      <alignment horizontal="center" vertical="center" wrapText="1"/>
    </xf>
    <xf numFmtId="0" fontId="70" fillId="8" borderId="16" xfId="4" applyFont="1" applyFill="1" applyBorder="1" applyAlignment="1">
      <alignment horizontal="center" vertical="center" wrapText="1"/>
    </xf>
    <xf numFmtId="0" fontId="70" fillId="8" borderId="9" xfId="4" applyFont="1" applyFill="1" applyBorder="1" applyAlignment="1">
      <alignment horizontal="center" vertical="center" wrapText="1"/>
    </xf>
    <xf numFmtId="0" fontId="70" fillId="8" borderId="18" xfId="4" applyFont="1" applyFill="1" applyBorder="1" applyAlignment="1">
      <alignment horizontal="center" vertical="center" wrapText="1"/>
    </xf>
    <xf numFmtId="0" fontId="126" fillId="3" borderId="3" xfId="4" applyFont="1" applyFill="1" applyBorder="1" applyAlignment="1" applyProtection="1">
      <alignment horizontal="center" vertical="center"/>
      <protection locked="0"/>
    </xf>
    <xf numFmtId="0" fontId="125" fillId="3" borderId="4" xfId="4" applyFont="1" applyFill="1" applyBorder="1" applyAlignment="1">
      <alignment horizontal="center" vertical="center"/>
    </xf>
    <xf numFmtId="0" fontId="125" fillId="3" borderId="36" xfId="4" applyFont="1" applyFill="1" applyBorder="1" applyAlignment="1">
      <alignment horizontal="center" vertical="center"/>
    </xf>
    <xf numFmtId="0" fontId="125" fillId="3" borderId="5" xfId="4" applyFont="1" applyFill="1" applyBorder="1" applyAlignment="1">
      <alignment horizontal="center" vertical="center"/>
    </xf>
    <xf numFmtId="0" fontId="126" fillId="9" borderId="3" xfId="4" applyFont="1" applyFill="1" applyBorder="1" applyAlignment="1" applyProtection="1">
      <alignment horizontal="center" vertical="center" wrapText="1"/>
      <protection locked="0"/>
    </xf>
    <xf numFmtId="0" fontId="133" fillId="9" borderId="3" xfId="4" applyFont="1" applyFill="1" applyBorder="1" applyAlignment="1">
      <alignment horizontal="center" vertical="center" wrapText="1"/>
    </xf>
    <xf numFmtId="0" fontId="126" fillId="9" borderId="11" xfId="4" applyFont="1" applyFill="1" applyBorder="1" applyAlignment="1" applyProtection="1">
      <alignment horizontal="center" vertical="center" wrapText="1"/>
      <protection locked="0"/>
    </xf>
    <xf numFmtId="0" fontId="126" fillId="9" borderId="22" xfId="4" applyFont="1" applyFill="1" applyBorder="1" applyAlignment="1" applyProtection="1">
      <alignment horizontal="center" vertical="center" wrapText="1"/>
      <protection locked="0"/>
    </xf>
    <xf numFmtId="0" fontId="76" fillId="9" borderId="11" xfId="4" applyFont="1" applyFill="1" applyBorder="1" applyAlignment="1">
      <alignment horizontal="center" vertical="center" wrapText="1"/>
    </xf>
    <xf numFmtId="0" fontId="76" fillId="9" borderId="6" xfId="4" applyFont="1" applyFill="1" applyBorder="1" applyAlignment="1">
      <alignment horizontal="center" vertical="center" wrapText="1"/>
    </xf>
    <xf numFmtId="0" fontId="76" fillId="9" borderId="22" xfId="4" applyFont="1" applyFill="1" applyBorder="1" applyAlignment="1">
      <alignment horizontal="center" vertical="center" wrapText="1"/>
    </xf>
    <xf numFmtId="0" fontId="126" fillId="9" borderId="64" xfId="4" applyFont="1" applyFill="1" applyBorder="1" applyAlignment="1" applyProtection="1">
      <alignment horizontal="center" vertical="center" wrapText="1"/>
      <protection locked="0"/>
    </xf>
    <xf numFmtId="0" fontId="126" fillId="9" borderId="66" xfId="4" applyFont="1" applyFill="1" applyBorder="1" applyAlignment="1" applyProtection="1">
      <alignment horizontal="center" vertical="center" wrapText="1"/>
      <protection locked="0"/>
    </xf>
    <xf numFmtId="0" fontId="76" fillId="9" borderId="64" xfId="4" applyFont="1" applyFill="1" applyBorder="1" applyAlignment="1">
      <alignment horizontal="center" vertical="center" wrapText="1"/>
    </xf>
    <xf numFmtId="0" fontId="76" fillId="9" borderId="65" xfId="4" applyFont="1" applyFill="1" applyBorder="1" applyAlignment="1">
      <alignment horizontal="center" vertical="center" wrapText="1"/>
    </xf>
    <xf numFmtId="0" fontId="76" fillId="9" borderId="66" xfId="4" applyFont="1" applyFill="1" applyBorder="1" applyAlignment="1">
      <alignment horizontal="center" vertical="center" wrapText="1"/>
    </xf>
    <xf numFmtId="0" fontId="76" fillId="9" borderId="69" xfId="4" applyFont="1" applyFill="1" applyBorder="1" applyAlignment="1">
      <alignment horizontal="center" vertical="center" wrapText="1"/>
    </xf>
    <xf numFmtId="0" fontId="76" fillId="9" borderId="70" xfId="4" applyFont="1" applyFill="1" applyBorder="1" applyAlignment="1">
      <alignment horizontal="center" vertical="center" wrapText="1"/>
    </xf>
    <xf numFmtId="0" fontId="126" fillId="9" borderId="68" xfId="4" applyFont="1" applyFill="1" applyBorder="1" applyAlignment="1" applyProtection="1">
      <alignment horizontal="center" vertical="center" wrapText="1"/>
      <protection locked="0"/>
    </xf>
    <xf numFmtId="0" fontId="126" fillId="9" borderId="14" xfId="4" applyFont="1" applyFill="1" applyBorder="1" applyAlignment="1" applyProtection="1">
      <alignment horizontal="center" vertical="center" wrapText="1"/>
      <protection locked="0"/>
    </xf>
    <xf numFmtId="0" fontId="76" fillId="9" borderId="68" xfId="4" applyFont="1" applyFill="1" applyBorder="1" applyAlignment="1">
      <alignment horizontal="center" vertical="center" wrapText="1"/>
    </xf>
    <xf numFmtId="0" fontId="76" fillId="9" borderId="13" xfId="4" applyFont="1" applyFill="1" applyBorder="1" applyAlignment="1">
      <alignment horizontal="center" vertical="center" wrapText="1"/>
    </xf>
    <xf numFmtId="0" fontId="76" fillId="9" borderId="14" xfId="4" applyFont="1" applyFill="1" applyBorder="1" applyAlignment="1">
      <alignment horizontal="center" vertical="center" wrapText="1"/>
    </xf>
    <xf numFmtId="0" fontId="126" fillId="9" borderId="4" xfId="4" applyFont="1" applyFill="1" applyBorder="1" applyAlignment="1" applyProtection="1">
      <alignment horizontal="center" vertical="center" wrapText="1"/>
      <protection locked="0"/>
    </xf>
    <xf numFmtId="0" fontId="126" fillId="9" borderId="5" xfId="4" applyFont="1" applyFill="1" applyBorder="1" applyAlignment="1" applyProtection="1">
      <alignment horizontal="center" vertical="center" wrapText="1"/>
      <protection locked="0"/>
    </xf>
    <xf numFmtId="0" fontId="133" fillId="9" borderId="36" xfId="4" applyFont="1" applyFill="1" applyBorder="1" applyAlignment="1">
      <alignment horizontal="center" vertical="center" wrapText="1"/>
    </xf>
    <xf numFmtId="0" fontId="133" fillId="9" borderId="5" xfId="4" applyFont="1" applyFill="1" applyBorder="1" applyAlignment="1">
      <alignment horizontal="center" vertical="center" wrapText="1"/>
    </xf>
    <xf numFmtId="0" fontId="132" fillId="8" borderId="0" xfId="4" applyFont="1" applyFill="1" applyBorder="1" applyAlignment="1">
      <alignment horizontal="left" vertical="center"/>
    </xf>
    <xf numFmtId="0" fontId="0" fillId="0" borderId="17" xfId="0" applyBorder="1" applyAlignment="1">
      <alignment horizontal="center" vertical="center"/>
    </xf>
    <xf numFmtId="176" fontId="57" fillId="9" borderId="7" xfId="13" applyNumberFormat="1" applyFont="1" applyFill="1" applyBorder="1" applyAlignment="1">
      <alignment horizontal="center" vertical="center"/>
    </xf>
    <xf numFmtId="176" fontId="57" fillId="9" borderId="8" xfId="13" applyNumberFormat="1" applyFont="1" applyFill="1" applyBorder="1" applyAlignment="1">
      <alignment horizontal="center" vertical="center"/>
    </xf>
    <xf numFmtId="176" fontId="57" fillId="9" borderId="9" xfId="13" applyNumberFormat="1" applyFont="1" applyFill="1" applyBorder="1" applyAlignment="1">
      <alignment horizontal="center" vertical="center"/>
    </xf>
    <xf numFmtId="176" fontId="76" fillId="9" borderId="2" xfId="0" applyNumberFormat="1" applyFont="1" applyFill="1" applyBorder="1" applyAlignment="1" applyProtection="1">
      <alignment horizontal="center" vertical="center"/>
      <protection locked="0"/>
    </xf>
    <xf numFmtId="176" fontId="76" fillId="9" borderId="0" xfId="0" applyNumberFormat="1" applyFont="1" applyFill="1" applyBorder="1" applyAlignment="1" applyProtection="1">
      <alignment horizontal="center" vertical="center"/>
      <protection locked="0"/>
    </xf>
    <xf numFmtId="176" fontId="76" fillId="9" borderId="1" xfId="0" applyNumberFormat="1" applyFont="1" applyFill="1" applyBorder="1" applyAlignment="1" applyProtection="1">
      <alignment horizontal="center" vertical="center"/>
      <protection locked="0"/>
    </xf>
    <xf numFmtId="176" fontId="57" fillId="9" borderId="16" xfId="13" applyNumberFormat="1" applyFont="1" applyFill="1" applyBorder="1" applyAlignment="1">
      <alignment horizontal="center" vertical="center"/>
    </xf>
    <xf numFmtId="176" fontId="57" fillId="9" borderId="17" xfId="13" applyNumberFormat="1" applyFont="1" applyFill="1" applyBorder="1" applyAlignment="1">
      <alignment horizontal="center" vertical="center"/>
    </xf>
    <xf numFmtId="176" fontId="57" fillId="9" borderId="18" xfId="13" applyNumberFormat="1" applyFont="1" applyFill="1" applyBorder="1" applyAlignment="1">
      <alignment horizontal="center" vertical="center"/>
    </xf>
    <xf numFmtId="176" fontId="76" fillId="9" borderId="2"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73" fillId="7" borderId="0" xfId="4" applyFont="1" applyFill="1" applyBorder="1" applyAlignment="1">
      <alignment horizontal="center" vertical="center" shrinkToFit="1"/>
    </xf>
    <xf numFmtId="0" fontId="70" fillId="8" borderId="7" xfId="4" applyFont="1" applyFill="1" applyBorder="1" applyAlignment="1">
      <alignment horizontal="left" vertical="center" wrapText="1"/>
    </xf>
    <xf numFmtId="0" fontId="70" fillId="8" borderId="16" xfId="4" applyFont="1" applyFill="1" applyBorder="1" applyAlignment="1">
      <alignment horizontal="left" vertical="center" wrapText="1"/>
    </xf>
    <xf numFmtId="0" fontId="70" fillId="8" borderId="8" xfId="4" applyFont="1" applyFill="1" applyBorder="1" applyAlignment="1">
      <alignment horizontal="left" vertical="center" wrapText="1"/>
    </xf>
    <xf numFmtId="0" fontId="70" fillId="8" borderId="17" xfId="4" applyFont="1" applyFill="1" applyBorder="1" applyAlignment="1">
      <alignment horizontal="left" vertical="center" wrapText="1"/>
    </xf>
    <xf numFmtId="0" fontId="70" fillId="8" borderId="9" xfId="4" applyFont="1" applyFill="1" applyBorder="1" applyAlignment="1">
      <alignment horizontal="left" vertical="center" wrapText="1"/>
    </xf>
    <xf numFmtId="0" fontId="70" fillId="8" borderId="18" xfId="4" applyFont="1" applyFill="1" applyBorder="1" applyAlignment="1">
      <alignment horizontal="left" vertical="center" wrapText="1"/>
    </xf>
    <xf numFmtId="0" fontId="95" fillId="3" borderId="7" xfId="4" applyFont="1" applyFill="1" applyBorder="1" applyAlignment="1" applyProtection="1">
      <alignment horizontal="center" vertical="center"/>
      <protection locked="0"/>
    </xf>
    <xf numFmtId="0" fontId="95" fillId="3" borderId="16" xfId="4" applyFont="1" applyFill="1" applyBorder="1" applyAlignment="1" applyProtection="1">
      <alignment horizontal="center" vertical="center"/>
      <protection locked="0"/>
    </xf>
    <xf numFmtId="0" fontId="95" fillId="3" borderId="8" xfId="4" applyFont="1" applyFill="1" applyBorder="1" applyAlignment="1" applyProtection="1">
      <alignment horizontal="center" vertical="center"/>
      <protection locked="0"/>
    </xf>
    <xf numFmtId="0" fontId="95" fillId="3" borderId="17" xfId="4" applyFont="1" applyFill="1" applyBorder="1" applyAlignment="1" applyProtection="1">
      <alignment horizontal="center" vertical="center"/>
      <protection locked="0"/>
    </xf>
    <xf numFmtId="0" fontId="95" fillId="3" borderId="9" xfId="4" applyFont="1" applyFill="1" applyBorder="1" applyAlignment="1" applyProtection="1">
      <alignment horizontal="center" vertical="center"/>
      <protection locked="0"/>
    </xf>
    <xf numFmtId="0" fontId="95" fillId="3" borderId="18" xfId="4" applyFont="1" applyFill="1" applyBorder="1" applyAlignment="1" applyProtection="1">
      <alignment horizontal="center" vertical="center"/>
      <protection locked="0"/>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08" fillId="2" borderId="7" xfId="6" applyFont="1" applyFill="1" applyBorder="1" applyAlignment="1" applyProtection="1">
      <alignment horizontal="center" vertical="center"/>
      <protection locked="0"/>
    </xf>
    <xf numFmtId="0" fontId="108" fillId="2" borderId="2" xfId="6" applyFont="1" applyFill="1" applyBorder="1" applyAlignment="1" applyProtection="1">
      <alignment horizontal="center" vertical="center"/>
      <protection locked="0"/>
    </xf>
    <xf numFmtId="0" fontId="108" fillId="2" borderId="16" xfId="6" applyFont="1" applyFill="1" applyBorder="1" applyAlignment="1" applyProtection="1">
      <alignment horizontal="center" vertical="center"/>
      <protection locked="0"/>
    </xf>
    <xf numFmtId="0" fontId="108" fillId="2" borderId="8" xfId="6" applyFont="1" applyFill="1" applyBorder="1" applyAlignment="1" applyProtection="1">
      <alignment horizontal="center" vertical="center"/>
      <protection locked="0"/>
    </xf>
    <xf numFmtId="0" fontId="108" fillId="2" borderId="0" xfId="6" applyFont="1" applyFill="1" applyBorder="1" applyAlignment="1" applyProtection="1">
      <alignment horizontal="center" vertical="center"/>
      <protection locked="0"/>
    </xf>
    <xf numFmtId="0" fontId="108" fillId="2" borderId="17" xfId="6" applyFont="1" applyFill="1" applyBorder="1" applyAlignment="1" applyProtection="1">
      <alignment horizontal="center" vertical="center"/>
      <protection locked="0"/>
    </xf>
    <xf numFmtId="0" fontId="108" fillId="2" borderId="9" xfId="6" applyFont="1" applyFill="1" applyBorder="1" applyAlignment="1" applyProtection="1">
      <alignment horizontal="center" vertical="center"/>
      <protection locked="0"/>
    </xf>
    <xf numFmtId="0" fontId="108" fillId="2" borderId="1" xfId="6" applyFont="1" applyFill="1" applyBorder="1" applyAlignment="1" applyProtection="1">
      <alignment horizontal="center" vertical="center"/>
      <protection locked="0"/>
    </xf>
    <xf numFmtId="0" fontId="108" fillId="2" borderId="18" xfId="6" applyFont="1" applyFill="1" applyBorder="1" applyAlignment="1" applyProtection="1">
      <alignment horizontal="center" vertical="center"/>
      <protection locked="0"/>
    </xf>
    <xf numFmtId="0" fontId="73"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88" fillId="8" borderId="7" xfId="9" applyFont="1" applyFill="1" applyBorder="1" applyAlignment="1">
      <alignment horizontal="distributed" vertical="center" wrapText="1" indent="1"/>
    </xf>
    <xf numFmtId="0" fontId="88" fillId="8" borderId="16" xfId="9" applyFont="1" applyFill="1" applyBorder="1" applyAlignment="1">
      <alignment horizontal="distributed" vertical="center" wrapText="1" indent="1"/>
    </xf>
    <xf numFmtId="0" fontId="88" fillId="8" borderId="8" xfId="9" applyFont="1" applyFill="1" applyBorder="1" applyAlignment="1">
      <alignment horizontal="distributed" vertical="center" wrapText="1" indent="1"/>
    </xf>
    <xf numFmtId="0" fontId="88" fillId="8" borderId="17" xfId="9" applyFont="1" applyFill="1" applyBorder="1" applyAlignment="1">
      <alignment horizontal="distributed" vertical="center" wrapText="1" indent="1"/>
    </xf>
    <xf numFmtId="0" fontId="88" fillId="8" borderId="9" xfId="9" applyFont="1" applyFill="1" applyBorder="1" applyAlignment="1">
      <alignment horizontal="distributed" vertical="center" wrapText="1" indent="1"/>
    </xf>
    <xf numFmtId="0" fontId="88"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5" fillId="8" borderId="3" xfId="9" applyFont="1" applyFill="1" applyBorder="1" applyAlignment="1">
      <alignment horizontal="distributed" vertical="center" indent="1"/>
    </xf>
    <xf numFmtId="0" fontId="77" fillId="2" borderId="7" xfId="6" applyFont="1" applyFill="1" applyBorder="1" applyAlignment="1" applyProtection="1">
      <alignment horizontal="right" vertical="center"/>
      <protection locked="0"/>
    </xf>
    <xf numFmtId="0" fontId="77" fillId="2" borderId="2" xfId="6" applyFont="1" applyFill="1" applyBorder="1" applyAlignment="1" applyProtection="1">
      <alignment horizontal="right" vertical="center"/>
      <protection locked="0"/>
    </xf>
    <xf numFmtId="0" fontId="77" fillId="2" borderId="8" xfId="6" applyFont="1" applyFill="1" applyBorder="1" applyAlignment="1" applyProtection="1">
      <alignment horizontal="right" vertical="center"/>
      <protection locked="0"/>
    </xf>
    <xf numFmtId="0" fontId="77" fillId="2" borderId="0" xfId="6" applyFont="1" applyFill="1" applyBorder="1" applyAlignment="1" applyProtection="1">
      <alignment horizontal="right" vertical="center"/>
      <protection locked="0"/>
    </xf>
    <xf numFmtId="0" fontId="77" fillId="2" borderId="9" xfId="6" applyFont="1" applyFill="1" applyBorder="1" applyAlignment="1" applyProtection="1">
      <alignment horizontal="right" vertical="center"/>
      <protection locked="0"/>
    </xf>
    <xf numFmtId="0" fontId="77" fillId="2" borderId="1" xfId="6" applyFont="1" applyFill="1" applyBorder="1" applyAlignment="1" applyProtection="1">
      <alignment horizontal="right" vertical="center"/>
      <protection locked="0"/>
    </xf>
    <xf numFmtId="0" fontId="104" fillId="2" borderId="2" xfId="6" applyFont="1" applyFill="1" applyBorder="1" applyAlignment="1" applyProtection="1">
      <alignment horizontal="center" vertical="center"/>
      <protection locked="0"/>
    </xf>
    <xf numFmtId="0" fontId="104" fillId="2" borderId="0" xfId="6" applyFont="1" applyFill="1" applyBorder="1" applyAlignment="1" applyProtection="1">
      <alignment horizontal="center" vertical="center"/>
      <protection locked="0"/>
    </xf>
    <xf numFmtId="0" fontId="104" fillId="2" borderId="1" xfId="6" applyFont="1" applyFill="1" applyBorder="1" applyAlignment="1" applyProtection="1">
      <alignment horizontal="center" vertical="center"/>
      <protection locked="0"/>
    </xf>
    <xf numFmtId="0" fontId="65" fillId="2" borderId="2" xfId="6" applyFont="1" applyFill="1" applyBorder="1" applyAlignment="1">
      <alignment horizontal="left" vertical="center"/>
    </xf>
    <xf numFmtId="0" fontId="65" fillId="2" borderId="16" xfId="6" applyFont="1" applyFill="1" applyBorder="1" applyAlignment="1">
      <alignment horizontal="left" vertical="center"/>
    </xf>
    <xf numFmtId="0" fontId="65" fillId="2" borderId="0" xfId="6" applyFont="1" applyFill="1" applyBorder="1" applyAlignment="1">
      <alignment horizontal="left" vertical="center"/>
    </xf>
    <xf numFmtId="0" fontId="65" fillId="2" borderId="17" xfId="6" applyFont="1" applyFill="1" applyBorder="1" applyAlignment="1">
      <alignment horizontal="left" vertical="center"/>
    </xf>
    <xf numFmtId="0" fontId="65" fillId="2" borderId="1" xfId="6" applyFont="1" applyFill="1" applyBorder="1" applyAlignment="1">
      <alignment horizontal="left" vertical="center"/>
    </xf>
    <xf numFmtId="0" fontId="65" fillId="2" borderId="18" xfId="6" applyFont="1" applyFill="1" applyBorder="1" applyAlignment="1">
      <alignment horizontal="left" vertical="center"/>
    </xf>
    <xf numFmtId="0" fontId="65" fillId="8" borderId="7" xfId="9" applyFont="1" applyFill="1" applyBorder="1" applyAlignment="1">
      <alignment horizontal="distributed" vertical="center" wrapText="1" indent="1"/>
    </xf>
    <xf numFmtId="0" fontId="65" fillId="8" borderId="16" xfId="9" applyFont="1" applyFill="1" applyBorder="1" applyAlignment="1">
      <alignment horizontal="distributed" vertical="center" wrapText="1" indent="1"/>
    </xf>
    <xf numFmtId="0" fontId="65" fillId="8" borderId="8" xfId="9" applyFont="1" applyFill="1" applyBorder="1" applyAlignment="1">
      <alignment horizontal="distributed" vertical="center" wrapText="1" indent="1"/>
    </xf>
    <xf numFmtId="0" fontId="65" fillId="8" borderId="17" xfId="9" applyFont="1" applyFill="1" applyBorder="1" applyAlignment="1">
      <alignment horizontal="distributed" vertical="center" wrapText="1" indent="1"/>
    </xf>
    <xf numFmtId="0" fontId="105" fillId="2" borderId="12" xfId="6" applyFont="1" applyFill="1" applyBorder="1" applyAlignment="1" applyProtection="1">
      <alignment horizontal="center" vertical="center"/>
      <protection locked="0"/>
    </xf>
    <xf numFmtId="0" fontId="105" fillId="2" borderId="10" xfId="6" applyFont="1" applyFill="1" applyBorder="1" applyAlignment="1" applyProtection="1">
      <alignment horizontal="center" vertical="center"/>
      <protection locked="0"/>
    </xf>
    <xf numFmtId="0" fontId="65" fillId="2" borderId="7" xfId="6" applyFont="1" applyFill="1" applyBorder="1" applyAlignment="1">
      <alignment horizontal="left" vertical="center" wrapText="1"/>
    </xf>
    <xf numFmtId="0" fontId="65" fillId="2" borderId="2" xfId="6" applyFont="1" applyFill="1" applyBorder="1" applyAlignment="1">
      <alignment horizontal="left" vertical="center" wrapText="1"/>
    </xf>
    <xf numFmtId="0" fontId="65" fillId="2" borderId="16" xfId="6" applyFont="1" applyFill="1" applyBorder="1" applyAlignment="1">
      <alignment horizontal="left" vertical="center" wrapText="1"/>
    </xf>
    <xf numFmtId="0" fontId="65" fillId="2" borderId="9" xfId="6" applyFont="1" applyFill="1" applyBorder="1" applyAlignment="1">
      <alignment horizontal="left" vertical="center" wrapText="1"/>
    </xf>
    <xf numFmtId="0" fontId="65" fillId="2" borderId="1" xfId="6" applyFont="1" applyFill="1" applyBorder="1" applyAlignment="1">
      <alignment horizontal="left" vertical="center" wrapText="1"/>
    </xf>
    <xf numFmtId="0" fontId="65" fillId="2" borderId="18" xfId="6" applyFont="1" applyFill="1" applyBorder="1" applyAlignment="1">
      <alignment horizontal="left" vertical="center" wrapText="1"/>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79" fillId="8" borderId="8" xfId="9" applyFont="1" applyFill="1" applyBorder="1" applyAlignment="1">
      <alignment horizontal="center" vertical="center" wrapText="1"/>
    </xf>
    <xf numFmtId="0" fontId="79" fillId="8" borderId="17" xfId="9" applyFont="1" applyFill="1" applyBorder="1" applyAlignment="1">
      <alignment horizontal="center" vertical="center" wrapText="1"/>
    </xf>
    <xf numFmtId="0" fontId="79" fillId="8" borderId="9" xfId="9" applyFont="1" applyFill="1" applyBorder="1" applyAlignment="1">
      <alignment horizontal="center" vertical="center" wrapText="1"/>
    </xf>
    <xf numFmtId="0" fontId="79" fillId="8" borderId="18" xfId="9" applyFont="1" applyFill="1" applyBorder="1" applyAlignment="1">
      <alignment horizontal="center" vertical="center" wrapText="1"/>
    </xf>
    <xf numFmtId="0" fontId="0" fillId="0" borderId="3" xfId="0" applyBorder="1" applyAlignment="1">
      <alignment horizontal="distributed" vertical="center" wrapText="1" indent="1"/>
    </xf>
    <xf numFmtId="0" fontId="95"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18" fillId="3" borderId="3" xfId="0" applyFont="1" applyFill="1" applyBorder="1" applyAlignment="1">
      <alignment horizontal="center" vertical="center"/>
    </xf>
    <xf numFmtId="0" fontId="73" fillId="7" borderId="0" xfId="0" applyFont="1" applyFill="1" applyBorder="1" applyAlignment="1">
      <alignment horizontal="center" vertical="center" shrinkToFit="1"/>
    </xf>
    <xf numFmtId="0" fontId="0" fillId="0" borderId="3" xfId="0" applyBorder="1" applyAlignment="1">
      <alignment horizontal="distributed" vertical="center" indent="1"/>
    </xf>
    <xf numFmtId="0" fontId="113" fillId="3" borderId="3" xfId="0" applyFont="1" applyFill="1" applyBorder="1" applyAlignment="1" applyProtection="1">
      <alignment horizontal="center" vertical="center"/>
      <protection locked="0"/>
    </xf>
    <xf numFmtId="0" fontId="77" fillId="2" borderId="7" xfId="0" applyFont="1" applyFill="1" applyBorder="1" applyAlignment="1" applyProtection="1">
      <alignment horizontal="right" vertical="center"/>
      <protection locked="0"/>
    </xf>
    <xf numFmtId="0" fontId="77" fillId="2" borderId="2" xfId="0" applyFont="1" applyFill="1" applyBorder="1" applyAlignment="1" applyProtection="1">
      <alignment horizontal="right" vertical="center"/>
      <protection locked="0"/>
    </xf>
    <xf numFmtId="0" fontId="77" fillId="2" borderId="8" xfId="0" applyFont="1" applyFill="1" applyBorder="1" applyAlignment="1" applyProtection="1">
      <alignment horizontal="right" vertical="center"/>
      <protection locked="0"/>
    </xf>
    <xf numFmtId="0" fontId="77" fillId="2" borderId="0" xfId="0" applyFont="1" applyFill="1" applyBorder="1" applyAlignment="1" applyProtection="1">
      <alignment horizontal="right" vertical="center"/>
      <protection locked="0"/>
    </xf>
    <xf numFmtId="0" fontId="77" fillId="2" borderId="9" xfId="0" applyFont="1" applyFill="1" applyBorder="1" applyAlignment="1" applyProtection="1">
      <alignment horizontal="right" vertical="center"/>
      <protection locked="0"/>
    </xf>
    <xf numFmtId="0" fontId="77" fillId="2" borderId="1" xfId="0" applyFont="1" applyFill="1" applyBorder="1" applyAlignment="1" applyProtection="1">
      <alignment horizontal="right" vertical="center"/>
      <protection locked="0"/>
    </xf>
    <xf numFmtId="0" fontId="104" fillId="2" borderId="2" xfId="0" applyFont="1" applyFill="1" applyBorder="1" applyAlignment="1" applyProtection="1">
      <alignment horizontal="center" vertical="center"/>
      <protection locked="0"/>
    </xf>
    <xf numFmtId="0" fontId="104" fillId="2" borderId="0" xfId="0" applyFont="1" applyFill="1" applyBorder="1" applyAlignment="1" applyProtection="1">
      <alignment horizontal="center" vertical="center"/>
      <protection locked="0"/>
    </xf>
    <xf numFmtId="0" fontId="104" fillId="2" borderId="1" xfId="0" applyFont="1" applyFill="1" applyBorder="1" applyAlignment="1" applyProtection="1">
      <alignment horizontal="center" vertical="center"/>
      <protection locked="0"/>
    </xf>
    <xf numFmtId="0" fontId="65" fillId="2" borderId="2" xfId="0" applyFont="1" applyFill="1" applyBorder="1" applyAlignment="1">
      <alignment horizontal="left" vertical="center"/>
    </xf>
    <xf numFmtId="0" fontId="65" fillId="2" borderId="16" xfId="0" applyFont="1" applyFill="1" applyBorder="1" applyAlignment="1">
      <alignment horizontal="left" vertical="center"/>
    </xf>
    <xf numFmtId="0" fontId="65" fillId="2" borderId="0" xfId="0" applyFont="1" applyFill="1" applyBorder="1" applyAlignment="1">
      <alignment horizontal="left" vertical="center"/>
    </xf>
    <xf numFmtId="0" fontId="65" fillId="2" borderId="17" xfId="0" applyFont="1" applyFill="1" applyBorder="1" applyAlignment="1">
      <alignment horizontal="left" vertical="center"/>
    </xf>
    <xf numFmtId="0" fontId="65" fillId="2" borderId="1" xfId="0" applyFont="1" applyFill="1" applyBorder="1" applyAlignment="1">
      <alignment horizontal="left" vertical="center"/>
    </xf>
    <xf numFmtId="0" fontId="65" fillId="2" borderId="18" xfId="0" applyFont="1" applyFill="1" applyBorder="1" applyAlignment="1">
      <alignment horizontal="left" vertical="center"/>
    </xf>
    <xf numFmtId="0" fontId="65" fillId="0" borderId="7" xfId="0" applyFont="1" applyBorder="1" applyAlignment="1">
      <alignment horizontal="distributed" vertical="center" wrapText="1" indent="1"/>
    </xf>
    <xf numFmtId="0" fontId="65" fillId="0" borderId="16" xfId="0" applyFont="1" applyBorder="1" applyAlignment="1">
      <alignment horizontal="distributed" vertical="center" wrapText="1" indent="1"/>
    </xf>
    <xf numFmtId="0" fontId="65" fillId="0" borderId="8" xfId="0" applyFont="1" applyBorder="1" applyAlignment="1">
      <alignment horizontal="distributed" vertical="center" wrapText="1" indent="1"/>
    </xf>
    <xf numFmtId="0" fontId="65" fillId="0" borderId="17" xfId="0" applyFont="1" applyBorder="1" applyAlignment="1">
      <alignment horizontal="distributed" vertical="center" wrapText="1" indent="1"/>
    </xf>
    <xf numFmtId="0" fontId="105" fillId="2" borderId="3"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68" fillId="10" borderId="0" xfId="0" applyFont="1" applyFill="1" applyAlignment="1">
      <alignment horizontal="left" vertical="center" wrapText="1"/>
    </xf>
    <xf numFmtId="0" fontId="35" fillId="0" borderId="8"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18" xfId="0" applyFont="1" applyBorder="1" applyAlignment="1">
      <alignment horizontal="center" vertical="center" wrapText="1"/>
    </xf>
    <xf numFmtId="0" fontId="105" fillId="2" borderId="5" xfId="0" applyFont="1" applyFill="1" applyBorder="1" applyAlignment="1" applyProtection="1">
      <alignment horizontal="center" vertical="center" wrapText="1"/>
      <protection locked="0"/>
    </xf>
    <xf numFmtId="0" fontId="68" fillId="0" borderId="0" xfId="0" applyFont="1" applyBorder="1" applyAlignment="1">
      <alignment horizontal="left" vertical="center" wrapText="1"/>
    </xf>
    <xf numFmtId="0" fontId="88" fillId="0" borderId="7" xfId="0" applyFont="1" applyBorder="1" applyAlignment="1">
      <alignment horizontal="center" vertical="center" wrapText="1"/>
    </xf>
    <xf numFmtId="0" fontId="88" fillId="0" borderId="16" xfId="0" applyFont="1" applyBorder="1" applyAlignment="1">
      <alignment horizontal="center" vertical="center" wrapText="1"/>
    </xf>
    <xf numFmtId="0" fontId="88" fillId="0" borderId="8" xfId="0" applyFont="1" applyBorder="1" applyAlignment="1">
      <alignment horizontal="center" vertical="center" wrapText="1"/>
    </xf>
    <xf numFmtId="0" fontId="88" fillId="0" borderId="17" xfId="0" applyFont="1" applyBorder="1" applyAlignment="1">
      <alignment horizontal="center" vertical="center" wrapText="1"/>
    </xf>
    <xf numFmtId="0" fontId="88" fillId="0" borderId="9" xfId="0" applyFont="1" applyBorder="1" applyAlignment="1">
      <alignment horizontal="center" vertical="center" wrapText="1"/>
    </xf>
    <xf numFmtId="0" fontId="88" fillId="0" borderId="18" xfId="0" applyFont="1" applyBorder="1" applyAlignment="1">
      <alignment horizontal="center" vertical="center" wrapText="1"/>
    </xf>
    <xf numFmtId="0" fontId="95" fillId="6" borderId="7" xfId="0" applyFont="1" applyFill="1" applyBorder="1" applyAlignment="1" applyProtection="1">
      <alignment horizontal="center" vertical="center" wrapText="1" shrinkToFit="1"/>
      <protection locked="0"/>
    </xf>
    <xf numFmtId="0" fontId="95" fillId="6" borderId="16" xfId="0" applyFont="1" applyFill="1" applyBorder="1" applyAlignment="1" applyProtection="1">
      <alignment horizontal="center" vertical="center" shrinkToFit="1"/>
      <protection locked="0"/>
    </xf>
    <xf numFmtId="0" fontId="95" fillId="6" borderId="8" xfId="0" applyFont="1" applyFill="1" applyBorder="1" applyAlignment="1" applyProtection="1">
      <alignment horizontal="center" vertical="center" shrinkToFit="1"/>
      <protection locked="0"/>
    </xf>
    <xf numFmtId="0" fontId="95" fillId="6" borderId="17" xfId="0" applyFont="1" applyFill="1" applyBorder="1" applyAlignment="1" applyProtection="1">
      <alignment horizontal="center" vertical="center" shrinkToFit="1"/>
      <protection locked="0"/>
    </xf>
    <xf numFmtId="0" fontId="95" fillId="6" borderId="9" xfId="0" applyFont="1" applyFill="1" applyBorder="1" applyAlignment="1" applyProtection="1">
      <alignment horizontal="center" vertical="center" shrinkToFit="1"/>
      <protection locked="0"/>
    </xf>
    <xf numFmtId="0" fontId="95" fillId="6" borderId="18" xfId="0" applyFont="1" applyFill="1" applyBorder="1" applyAlignment="1" applyProtection="1">
      <alignment horizontal="center" vertical="center" shrinkToFit="1"/>
      <protection locked="0"/>
    </xf>
    <xf numFmtId="0" fontId="124" fillId="6" borderId="7" xfId="0" applyFont="1" applyFill="1" applyBorder="1" applyAlignment="1">
      <alignment horizontal="left" vertical="center" wrapText="1" shrinkToFit="1"/>
    </xf>
    <xf numFmtId="0" fontId="124" fillId="6" borderId="2" xfId="0" applyFont="1" applyFill="1" applyBorder="1" applyAlignment="1">
      <alignment horizontal="left" vertical="center" shrinkToFit="1"/>
    </xf>
    <xf numFmtId="0" fontId="124" fillId="6" borderId="16" xfId="0" applyFont="1" applyFill="1" applyBorder="1" applyAlignment="1">
      <alignment horizontal="left" vertical="center" shrinkToFit="1"/>
    </xf>
    <xf numFmtId="0" fontId="124" fillId="6" borderId="8" xfId="0" applyFont="1" applyFill="1" applyBorder="1" applyAlignment="1">
      <alignment horizontal="left" vertical="center" shrinkToFit="1"/>
    </xf>
    <xf numFmtId="0" fontId="124" fillId="6" borderId="0" xfId="0" applyFont="1" applyFill="1" applyBorder="1" applyAlignment="1">
      <alignment horizontal="left" vertical="center" shrinkToFit="1"/>
    </xf>
    <xf numFmtId="0" fontId="124" fillId="6" borderId="17" xfId="0" applyFont="1" applyFill="1" applyBorder="1" applyAlignment="1">
      <alignment horizontal="left" vertical="center" shrinkToFit="1"/>
    </xf>
    <xf numFmtId="0" fontId="124" fillId="6" borderId="9" xfId="0" applyFont="1" applyFill="1" applyBorder="1" applyAlignment="1">
      <alignment horizontal="left" vertical="center" shrinkToFit="1"/>
    </xf>
    <xf numFmtId="0" fontId="124" fillId="6" borderId="1" xfId="0" applyFont="1" applyFill="1" applyBorder="1" applyAlignment="1">
      <alignment horizontal="left" vertical="center" shrinkToFit="1"/>
    </xf>
    <xf numFmtId="0" fontId="124" fillId="6" borderId="18" xfId="0" applyFont="1" applyFill="1" applyBorder="1" applyAlignment="1">
      <alignment horizontal="left" vertical="center" shrinkToFit="1"/>
    </xf>
    <xf numFmtId="0" fontId="95" fillId="6" borderId="8" xfId="0" applyFont="1" applyFill="1" applyBorder="1" applyAlignment="1" applyProtection="1">
      <alignment horizontal="center" vertical="center" wrapText="1"/>
      <protection locked="0"/>
    </xf>
    <xf numFmtId="0" fontId="95" fillId="6" borderId="17" xfId="0" applyFont="1" applyFill="1" applyBorder="1" applyAlignment="1" applyProtection="1">
      <alignment horizontal="center" vertical="center" wrapText="1"/>
      <protection locked="0"/>
    </xf>
    <xf numFmtId="0" fontId="99" fillId="6" borderId="7"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99" fillId="6" borderId="16" xfId="0" applyFont="1" applyFill="1" applyBorder="1" applyAlignment="1">
      <alignment horizontal="left" vertical="center" wrapText="1"/>
    </xf>
    <xf numFmtId="0" fontId="99" fillId="6" borderId="8" xfId="0" applyFont="1" applyFill="1" applyBorder="1" applyAlignment="1">
      <alignment horizontal="left" vertical="center" wrapText="1"/>
    </xf>
    <xf numFmtId="0" fontId="99" fillId="6" borderId="0" xfId="0" applyFont="1" applyFill="1" applyBorder="1" applyAlignment="1">
      <alignment horizontal="left" vertical="center" wrapText="1"/>
    </xf>
    <xf numFmtId="0" fontId="99" fillId="6" borderId="17" xfId="0" applyFont="1" applyFill="1" applyBorder="1" applyAlignment="1">
      <alignment horizontal="left" vertical="center" wrapText="1"/>
    </xf>
    <xf numFmtId="0" fontId="99" fillId="6" borderId="9"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8" xfId="0" applyFont="1" applyFill="1" applyBorder="1" applyAlignment="1">
      <alignment horizontal="left"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18" fillId="0" borderId="0" xfId="0" applyFont="1" applyBorder="1" applyAlignment="1">
      <alignment horizontal="left" vertical="center" shrinkToFit="1"/>
    </xf>
    <xf numFmtId="0" fontId="118" fillId="0" borderId="41" xfId="0" applyFont="1" applyBorder="1" applyAlignment="1">
      <alignment horizontal="left" vertical="center" shrinkToFit="1"/>
    </xf>
    <xf numFmtId="0" fontId="114" fillId="0" borderId="7" xfId="0" applyFont="1" applyBorder="1" applyAlignment="1">
      <alignment horizontal="left" vertical="center" wrapText="1"/>
    </xf>
    <xf numFmtId="0" fontId="114" fillId="0" borderId="2" xfId="0" applyFont="1" applyBorder="1" applyAlignment="1">
      <alignment horizontal="left" vertical="center" wrapText="1"/>
    </xf>
    <xf numFmtId="0" fontId="114" fillId="0" borderId="16" xfId="0" applyFont="1" applyBorder="1" applyAlignment="1">
      <alignment horizontal="left" vertical="center" wrapText="1"/>
    </xf>
    <xf numFmtId="0" fontId="114" fillId="0" borderId="9" xfId="0" applyFont="1" applyBorder="1" applyAlignment="1">
      <alignment horizontal="left" vertical="center" wrapText="1"/>
    </xf>
    <xf numFmtId="0" fontId="114" fillId="0" borderId="1" xfId="0" applyFont="1" applyBorder="1" applyAlignment="1">
      <alignment horizontal="left" vertical="center" wrapText="1"/>
    </xf>
    <xf numFmtId="0" fontId="114" fillId="0" borderId="18" xfId="0" applyFont="1" applyBorder="1" applyAlignment="1">
      <alignment horizontal="left" vertical="center" wrapText="1"/>
    </xf>
    <xf numFmtId="0" fontId="86" fillId="6" borderId="7" xfId="0" applyFont="1" applyFill="1" applyBorder="1" applyAlignment="1" applyProtection="1">
      <alignment horizontal="center" vertical="center" wrapText="1"/>
      <protection locked="0"/>
    </xf>
    <xf numFmtId="0" fontId="86" fillId="6" borderId="2" xfId="0" applyFont="1" applyFill="1" applyBorder="1" applyAlignment="1" applyProtection="1">
      <alignment horizontal="center" vertical="center" wrapText="1"/>
      <protection locked="0"/>
    </xf>
    <xf numFmtId="0" fontId="86" fillId="6" borderId="9" xfId="0" applyFont="1" applyFill="1" applyBorder="1" applyAlignment="1" applyProtection="1">
      <alignment horizontal="center" vertical="center" wrapText="1"/>
      <protection locked="0"/>
    </xf>
    <xf numFmtId="0" fontId="86" fillId="6" borderId="1" xfId="0" applyFont="1" applyFill="1" applyBorder="1" applyAlignment="1" applyProtection="1">
      <alignment horizontal="center" vertical="center" wrapText="1"/>
      <protection locked="0"/>
    </xf>
    <xf numFmtId="0" fontId="37" fillId="0" borderId="16" xfId="0" applyFont="1" applyBorder="1" applyAlignment="1">
      <alignment horizontal="center" vertical="center" wrapText="1"/>
    </xf>
    <xf numFmtId="0" fontId="37" fillId="0" borderId="18" xfId="0" applyFont="1" applyBorder="1" applyAlignment="1">
      <alignment horizontal="center" vertical="center" wrapText="1"/>
    </xf>
    <xf numFmtId="0" fontId="37" fillId="0" borderId="3" xfId="0" applyFont="1" applyBorder="1" applyAlignment="1">
      <alignment horizontal="center" vertical="center" wrapText="1"/>
    </xf>
    <xf numFmtId="0" fontId="99" fillId="0" borderId="7" xfId="0" applyFont="1" applyBorder="1" applyAlignment="1">
      <alignment horizontal="left" vertical="center" wrapText="1"/>
    </xf>
    <xf numFmtId="0" fontId="99" fillId="0" borderId="2" xfId="0" applyFont="1" applyBorder="1" applyAlignment="1">
      <alignment horizontal="left" vertical="center" wrapText="1"/>
    </xf>
    <xf numFmtId="0" fontId="99" fillId="0" borderId="16" xfId="0" applyFont="1" applyBorder="1" applyAlignment="1">
      <alignment horizontal="left" vertical="center" wrapText="1"/>
    </xf>
    <xf numFmtId="0" fontId="99" fillId="0" borderId="9" xfId="0" applyFont="1" applyBorder="1" applyAlignment="1">
      <alignment horizontal="left" vertical="center" wrapText="1"/>
    </xf>
    <xf numFmtId="0" fontId="99" fillId="0" borderId="1" xfId="0" applyFont="1" applyBorder="1" applyAlignment="1">
      <alignment horizontal="left" vertical="center" wrapText="1"/>
    </xf>
    <xf numFmtId="0" fontId="99" fillId="0" borderId="18" xfId="0" applyFont="1" applyBorder="1" applyAlignment="1">
      <alignment horizontal="left" vertical="center" wrapText="1"/>
    </xf>
    <xf numFmtId="0" fontId="114" fillId="0" borderId="3" xfId="0" applyFont="1" applyBorder="1" applyAlignment="1">
      <alignment horizontal="left" vertical="center" wrapText="1"/>
    </xf>
    <xf numFmtId="0" fontId="99" fillId="0" borderId="7" xfId="0" applyFont="1" applyBorder="1" applyAlignment="1">
      <alignment horizontal="center" vertical="center" wrapText="1"/>
    </xf>
    <xf numFmtId="0" fontId="99" fillId="0" borderId="2" xfId="0" applyFont="1" applyBorder="1" applyAlignment="1">
      <alignment horizontal="center" vertical="center" wrapText="1"/>
    </xf>
    <xf numFmtId="0" fontId="99" fillId="0" borderId="16"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1" xfId="0" applyFont="1" applyBorder="1" applyAlignment="1">
      <alignment horizontal="center" vertical="center" wrapText="1"/>
    </xf>
    <xf numFmtId="0" fontId="99" fillId="0" borderId="18" xfId="0" applyFont="1" applyBorder="1" applyAlignment="1">
      <alignment horizontal="center" vertical="center" wrapText="1"/>
    </xf>
    <xf numFmtId="0" fontId="119" fillId="0" borderId="3" xfId="0" applyFont="1" applyBorder="1" applyAlignment="1">
      <alignment horizontal="center" vertical="center" wrapText="1"/>
    </xf>
    <xf numFmtId="0" fontId="77" fillId="0" borderId="50" xfId="0" applyFont="1" applyBorder="1" applyAlignment="1">
      <alignment horizontal="center" vertical="center" wrapText="1"/>
    </xf>
    <xf numFmtId="0" fontId="77" fillId="0" borderId="51" xfId="0" applyFont="1" applyBorder="1" applyAlignment="1">
      <alignment horizontal="center" vertical="center" wrapText="1"/>
    </xf>
    <xf numFmtId="0" fontId="77" fillId="0" borderId="52" xfId="0" applyFont="1" applyBorder="1" applyAlignment="1">
      <alignment horizontal="center" vertical="center" wrapText="1"/>
    </xf>
    <xf numFmtId="0" fontId="77" fillId="0" borderId="53" xfId="0" applyFont="1" applyBorder="1" applyAlignment="1">
      <alignment horizontal="center" vertical="center" wrapText="1"/>
    </xf>
    <xf numFmtId="0" fontId="77" fillId="0" borderId="7" xfId="0" applyFont="1" applyBorder="1" applyAlignment="1">
      <alignment horizontal="center" vertical="center" wrapText="1"/>
    </xf>
    <xf numFmtId="0" fontId="77" fillId="0" borderId="16" xfId="0" applyFont="1" applyBorder="1" applyAlignment="1">
      <alignment horizontal="center" vertical="center" wrapText="1"/>
    </xf>
    <xf numFmtId="0" fontId="77" fillId="0" borderId="9" xfId="0" applyFont="1" applyBorder="1" applyAlignment="1">
      <alignment horizontal="center" vertical="center" wrapText="1"/>
    </xf>
    <xf numFmtId="0" fontId="77" fillId="0" borderId="18" xfId="0" applyFont="1" applyBorder="1" applyAlignment="1">
      <alignment horizontal="center" vertical="center" wrapText="1"/>
    </xf>
    <xf numFmtId="0" fontId="77" fillId="0" borderId="3" xfId="0" applyFont="1" applyBorder="1" applyAlignment="1">
      <alignment horizontal="center" vertical="center" wrapText="1"/>
    </xf>
    <xf numFmtId="0" fontId="82" fillId="6" borderId="7" xfId="0" applyFont="1" applyFill="1" applyBorder="1" applyAlignment="1" applyProtection="1">
      <alignment horizontal="center" vertical="center" wrapText="1"/>
      <protection locked="0"/>
    </xf>
    <xf numFmtId="0" fontId="82" fillId="6" borderId="16" xfId="0" applyFont="1" applyFill="1" applyBorder="1" applyAlignment="1" applyProtection="1">
      <alignment horizontal="center" vertical="center" wrapText="1"/>
      <protection locked="0"/>
    </xf>
    <xf numFmtId="0" fontId="82" fillId="6" borderId="9" xfId="0" applyFont="1" applyFill="1" applyBorder="1" applyAlignment="1" applyProtection="1">
      <alignment horizontal="center" vertical="center" wrapText="1"/>
      <protection locked="0"/>
    </xf>
    <xf numFmtId="0" fontId="82" fillId="6" borderId="18" xfId="0" applyFont="1" applyFill="1" applyBorder="1" applyAlignment="1" applyProtection="1">
      <alignment horizontal="center" vertical="center" wrapText="1"/>
      <protection locked="0"/>
    </xf>
    <xf numFmtId="0" fontId="85" fillId="3" borderId="7" xfId="0" applyFont="1" applyFill="1" applyBorder="1" applyAlignment="1">
      <alignment horizontal="left" vertical="center" wrapText="1" indent="1"/>
    </xf>
    <xf numFmtId="0" fontId="85" fillId="3" borderId="2" xfId="0" applyFont="1" applyFill="1" applyBorder="1" applyAlignment="1">
      <alignment horizontal="left" vertical="center" wrapText="1" indent="1"/>
    </xf>
    <xf numFmtId="0" fontId="85" fillId="3" borderId="16" xfId="0" applyFont="1" applyFill="1" applyBorder="1" applyAlignment="1">
      <alignment horizontal="left" vertical="center" wrapText="1" indent="1"/>
    </xf>
    <xf numFmtId="0" fontId="85" fillId="3" borderId="9" xfId="0" applyFont="1" applyFill="1" applyBorder="1" applyAlignment="1">
      <alignment horizontal="left" vertical="center" wrapText="1" indent="1"/>
    </xf>
    <xf numFmtId="0" fontId="85" fillId="3" borderId="1" xfId="0" applyFont="1" applyFill="1" applyBorder="1" applyAlignment="1">
      <alignment horizontal="left" vertical="center" wrapText="1" indent="1"/>
    </xf>
    <xf numFmtId="0" fontId="85" fillId="3" borderId="18" xfId="0" applyFont="1" applyFill="1" applyBorder="1" applyAlignment="1">
      <alignment horizontal="left" vertical="center" wrapText="1" indent="1"/>
    </xf>
    <xf numFmtId="0" fontId="85" fillId="3" borderId="2" xfId="0" applyFont="1" applyFill="1" applyBorder="1" applyAlignment="1">
      <alignment horizontal="left" vertical="center" indent="1"/>
    </xf>
    <xf numFmtId="0" fontId="85" fillId="3" borderId="16" xfId="0" applyFont="1" applyFill="1" applyBorder="1" applyAlignment="1">
      <alignment horizontal="left" vertical="center" indent="1"/>
    </xf>
    <xf numFmtId="0" fontId="85" fillId="3" borderId="1" xfId="0" applyFont="1" applyFill="1" applyBorder="1" applyAlignment="1">
      <alignment horizontal="left" vertical="center" indent="1"/>
    </xf>
    <xf numFmtId="0" fontId="85" fillId="3" borderId="18" xfId="0" applyFont="1" applyFill="1" applyBorder="1" applyAlignment="1">
      <alignment horizontal="left" vertical="center" indent="1"/>
    </xf>
    <xf numFmtId="0" fontId="85" fillId="3" borderId="7" xfId="0" applyFont="1" applyFill="1" applyBorder="1" applyAlignment="1">
      <alignment horizontal="left" vertical="center" indent="1"/>
    </xf>
    <xf numFmtId="0" fontId="85" fillId="3" borderId="9" xfId="0" applyFont="1" applyFill="1" applyBorder="1" applyAlignment="1">
      <alignment horizontal="left" vertical="center" indent="1"/>
    </xf>
    <xf numFmtId="0" fontId="70" fillId="0" borderId="7" xfId="0" applyFont="1" applyBorder="1" applyAlignment="1">
      <alignment horizontal="center" vertical="center" wrapText="1"/>
    </xf>
    <xf numFmtId="0" fontId="70" fillId="0" borderId="16"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17" xfId="0" applyFont="1" applyBorder="1" applyAlignment="1">
      <alignment horizontal="center" vertical="center" wrapText="1"/>
    </xf>
    <xf numFmtId="0" fontId="70" fillId="0" borderId="9" xfId="0" applyFont="1" applyBorder="1" applyAlignment="1">
      <alignment horizontal="center" vertical="center" wrapText="1"/>
    </xf>
    <xf numFmtId="0" fontId="70" fillId="0" borderId="18" xfId="0" applyFont="1" applyBorder="1" applyAlignment="1">
      <alignment horizontal="center" vertical="center" wrapText="1"/>
    </xf>
    <xf numFmtId="0" fontId="24" fillId="0" borderId="0" xfId="0" applyFont="1" applyBorder="1" applyAlignment="1">
      <alignment horizontal="center" vertical="center" shrinkToFit="1"/>
    </xf>
    <xf numFmtId="0" fontId="77" fillId="10" borderId="0" xfId="0" applyFont="1" applyFill="1" applyAlignment="1">
      <alignment horizontal="center" vertical="center" wrapText="1"/>
    </xf>
    <xf numFmtId="0" fontId="36" fillId="3" borderId="7" xfId="9" applyFont="1" applyFill="1" applyBorder="1" applyAlignment="1">
      <alignment vertical="center" wrapText="1"/>
    </xf>
    <xf numFmtId="0" fontId="36" fillId="3" borderId="2" xfId="9" applyFont="1" applyFill="1" applyBorder="1" applyAlignment="1">
      <alignment vertical="center" wrapText="1"/>
    </xf>
    <xf numFmtId="0" fontId="36" fillId="3" borderId="16" xfId="9" applyFont="1" applyFill="1" applyBorder="1" applyAlignment="1">
      <alignment vertical="center" wrapText="1"/>
    </xf>
    <xf numFmtId="0" fontId="36" fillId="3" borderId="8" xfId="9" applyFont="1" applyFill="1" applyBorder="1" applyAlignment="1">
      <alignment vertical="center" wrapText="1"/>
    </xf>
    <xf numFmtId="0" fontId="36" fillId="3" borderId="0" xfId="9" applyFont="1" applyFill="1" applyBorder="1" applyAlignment="1">
      <alignment vertical="center" wrapText="1"/>
    </xf>
    <xf numFmtId="0" fontId="36" fillId="3" borderId="17" xfId="9" applyFont="1" applyFill="1" applyBorder="1" applyAlignment="1">
      <alignment vertical="center" wrapText="1"/>
    </xf>
    <xf numFmtId="0" fontId="36" fillId="3" borderId="9" xfId="9" applyFont="1" applyFill="1" applyBorder="1" applyAlignment="1">
      <alignment vertical="center" wrapText="1"/>
    </xf>
    <xf numFmtId="0" fontId="36" fillId="3" borderId="1" xfId="9" applyFont="1" applyFill="1" applyBorder="1" applyAlignment="1">
      <alignment vertical="center" wrapText="1"/>
    </xf>
    <xf numFmtId="0" fontId="36" fillId="3" borderId="18" xfId="9" applyFont="1" applyFill="1" applyBorder="1" applyAlignment="1">
      <alignment vertical="center" wrapText="1"/>
    </xf>
    <xf numFmtId="0" fontId="37" fillId="3" borderId="7" xfId="0" applyFont="1" applyFill="1" applyBorder="1">
      <alignment vertical="center"/>
    </xf>
    <xf numFmtId="0" fontId="37" fillId="3" borderId="2" xfId="0" applyFont="1" applyFill="1" applyBorder="1">
      <alignment vertical="center"/>
    </xf>
    <xf numFmtId="0" fontId="37" fillId="3" borderId="16" xfId="0" applyFont="1" applyFill="1" applyBorder="1">
      <alignment vertical="center"/>
    </xf>
    <xf numFmtId="0" fontId="37" fillId="3" borderId="8" xfId="0" applyFont="1" applyFill="1" applyBorder="1">
      <alignment vertical="center"/>
    </xf>
    <xf numFmtId="0" fontId="37" fillId="3" borderId="0" xfId="0" applyFont="1" applyFill="1" applyBorder="1">
      <alignment vertical="center"/>
    </xf>
    <xf numFmtId="0" fontId="37" fillId="3" borderId="17" xfId="0" applyFont="1" applyFill="1" applyBorder="1">
      <alignment vertical="center"/>
    </xf>
    <xf numFmtId="0" fontId="37" fillId="3" borderId="9" xfId="0" applyFont="1" applyFill="1" applyBorder="1">
      <alignment vertical="center"/>
    </xf>
    <xf numFmtId="0" fontId="37" fillId="3" borderId="1" xfId="0" applyFont="1" applyFill="1" applyBorder="1">
      <alignment vertical="center"/>
    </xf>
    <xf numFmtId="0" fontId="37" fillId="3" borderId="18" xfId="0" applyFont="1" applyFill="1" applyBorder="1">
      <alignment vertical="center"/>
    </xf>
    <xf numFmtId="0" fontId="125" fillId="3" borderId="7" xfId="0" applyFont="1" applyFill="1" applyBorder="1" applyAlignment="1">
      <alignment horizontal="left" vertical="center" wrapText="1"/>
    </xf>
    <xf numFmtId="0" fontId="125" fillId="3" borderId="2" xfId="0" applyFont="1" applyFill="1" applyBorder="1" applyAlignment="1">
      <alignment horizontal="left" vertical="center"/>
    </xf>
    <xf numFmtId="0" fontId="125" fillId="3" borderId="16" xfId="0" applyFont="1" applyFill="1" applyBorder="1" applyAlignment="1">
      <alignment horizontal="left" vertical="center"/>
    </xf>
    <xf numFmtId="0" fontId="125" fillId="3" borderId="8" xfId="0" applyFont="1" applyFill="1" applyBorder="1" applyAlignment="1">
      <alignment horizontal="left" vertical="center"/>
    </xf>
    <xf numFmtId="0" fontId="125" fillId="3" borderId="0" xfId="0" applyFont="1" applyFill="1" applyBorder="1" applyAlignment="1">
      <alignment horizontal="left" vertical="center"/>
    </xf>
    <xf numFmtId="0" fontId="125" fillId="3" borderId="17" xfId="0" applyFont="1" applyFill="1" applyBorder="1" applyAlignment="1">
      <alignment horizontal="left" vertical="center"/>
    </xf>
    <xf numFmtId="0" fontId="125" fillId="3" borderId="9" xfId="0" applyFont="1" applyFill="1" applyBorder="1" applyAlignment="1">
      <alignment horizontal="left" vertical="center"/>
    </xf>
    <xf numFmtId="0" fontId="125" fillId="3" borderId="1" xfId="0" applyFont="1" applyFill="1" applyBorder="1" applyAlignment="1">
      <alignment horizontal="left" vertical="center"/>
    </xf>
    <xf numFmtId="0" fontId="125"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04" fillId="2" borderId="7" xfId="13" applyFont="1" applyFill="1" applyBorder="1" applyAlignment="1" applyProtection="1">
      <alignment horizontal="center" vertical="center"/>
      <protection locked="0"/>
    </xf>
    <xf numFmtId="0" fontId="104" fillId="2" borderId="2" xfId="13" applyFont="1" applyFill="1" applyBorder="1" applyAlignment="1" applyProtection="1">
      <alignment horizontal="center" vertical="center"/>
      <protection locked="0"/>
    </xf>
    <xf numFmtId="0" fontId="104" fillId="2" borderId="16" xfId="13" applyFont="1" applyFill="1" applyBorder="1" applyAlignment="1" applyProtection="1">
      <alignment horizontal="center" vertical="center"/>
      <protection locked="0"/>
    </xf>
    <xf numFmtId="0" fontId="104" fillId="2" borderId="8" xfId="13" applyFont="1" applyFill="1" applyBorder="1" applyAlignment="1" applyProtection="1">
      <alignment horizontal="center" vertical="center"/>
      <protection locked="0"/>
    </xf>
    <xf numFmtId="0" fontId="104" fillId="2" borderId="0" xfId="13" applyFont="1" applyFill="1" applyBorder="1" applyAlignment="1" applyProtection="1">
      <alignment horizontal="center" vertical="center"/>
      <protection locked="0"/>
    </xf>
    <xf numFmtId="0" fontId="104" fillId="2" borderId="17" xfId="13" applyFont="1" applyFill="1" applyBorder="1" applyAlignment="1" applyProtection="1">
      <alignment horizontal="center" vertical="center"/>
      <protection locked="0"/>
    </xf>
    <xf numFmtId="0" fontId="104" fillId="2" borderId="9" xfId="13" applyFont="1" applyFill="1" applyBorder="1" applyAlignment="1" applyProtection="1">
      <alignment horizontal="center" vertical="center"/>
      <protection locked="0"/>
    </xf>
    <xf numFmtId="0" fontId="104" fillId="2" borderId="1" xfId="13" applyFont="1" applyFill="1" applyBorder="1" applyAlignment="1" applyProtection="1">
      <alignment horizontal="center" vertical="center"/>
      <protection locked="0"/>
    </xf>
    <xf numFmtId="0" fontId="104" fillId="2" borderId="18" xfId="13" applyFont="1" applyFill="1" applyBorder="1" applyAlignment="1" applyProtection="1">
      <alignment horizontal="center" vertical="center"/>
      <protection locked="0"/>
    </xf>
    <xf numFmtId="0" fontId="121" fillId="3" borderId="7" xfId="0" applyFont="1" applyFill="1" applyBorder="1" applyAlignment="1" applyProtection="1">
      <alignment horizontal="center" vertical="center"/>
      <protection locked="0"/>
    </xf>
    <xf numFmtId="0" fontId="121" fillId="3" borderId="16" xfId="0" applyFont="1" applyFill="1" applyBorder="1" applyAlignment="1" applyProtection="1">
      <alignment horizontal="center" vertical="center"/>
      <protection locked="0"/>
    </xf>
    <xf numFmtId="0" fontId="121" fillId="3" borderId="9" xfId="0" applyFont="1" applyFill="1" applyBorder="1" applyAlignment="1" applyProtection="1">
      <alignment horizontal="center" vertical="center"/>
      <protection locked="0"/>
    </xf>
    <xf numFmtId="0" fontId="121" fillId="3" borderId="18" xfId="0" applyFont="1" applyFill="1" applyBorder="1" applyAlignment="1" applyProtection="1">
      <alignment horizontal="center" vertical="center"/>
      <protection locked="0"/>
    </xf>
    <xf numFmtId="0" fontId="37" fillId="3" borderId="7" xfId="0" applyFont="1" applyFill="1" applyBorder="1" applyAlignment="1">
      <alignment horizontal="left" vertical="center" wrapText="1" indent="1"/>
    </xf>
    <xf numFmtId="0" fontId="37" fillId="3" borderId="2" xfId="0" applyFont="1" applyFill="1" applyBorder="1" applyAlignment="1">
      <alignment horizontal="left" vertical="center" wrapText="1" indent="1"/>
    </xf>
    <xf numFmtId="0" fontId="88" fillId="0" borderId="2" xfId="0" applyFont="1" applyBorder="1" applyAlignment="1">
      <alignment horizontal="left" vertical="center" wrapText="1" indent="1"/>
    </xf>
    <xf numFmtId="0" fontId="88" fillId="0" borderId="16" xfId="0" applyFont="1" applyBorder="1" applyAlignment="1">
      <alignment horizontal="left" vertical="center" wrapText="1" indent="1"/>
    </xf>
    <xf numFmtId="0" fontId="37" fillId="3" borderId="9" xfId="0" applyFont="1" applyFill="1" applyBorder="1" applyAlignment="1">
      <alignment horizontal="left" vertical="center" wrapText="1" indent="1"/>
    </xf>
    <xf numFmtId="0" fontId="37" fillId="3" borderId="1" xfId="0" applyFont="1" applyFill="1" applyBorder="1" applyAlignment="1">
      <alignment horizontal="left" vertical="center" wrapText="1" indent="1"/>
    </xf>
    <xf numFmtId="0" fontId="88" fillId="0" borderId="1" xfId="0" applyFont="1" applyBorder="1" applyAlignment="1">
      <alignment horizontal="left" vertical="center" wrapText="1" indent="1"/>
    </xf>
    <xf numFmtId="0" fontId="88" fillId="0" borderId="18" xfId="0" applyFont="1" applyBorder="1" applyAlignment="1">
      <alignment horizontal="left" vertical="center" wrapText="1" indent="1"/>
    </xf>
    <xf numFmtId="0" fontId="1" fillId="8" borderId="0" xfId="13" applyFill="1" applyBorder="1" applyAlignment="1" applyProtection="1">
      <alignment horizontal="center" vertical="center"/>
      <protection locked="0"/>
    </xf>
    <xf numFmtId="0" fontId="55" fillId="8" borderId="0" xfId="9" applyFont="1" applyFill="1" applyBorder="1" applyAlignment="1">
      <alignment horizontal="center" vertical="center"/>
    </xf>
    <xf numFmtId="0" fontId="50" fillId="8" borderId="7" xfId="9" applyFont="1" applyFill="1" applyBorder="1" applyAlignment="1">
      <alignment horizontal="center" vertical="center" wrapText="1"/>
    </xf>
    <xf numFmtId="0" fontId="88" fillId="8" borderId="16" xfId="9" applyFont="1" applyFill="1" applyBorder="1" applyAlignment="1">
      <alignment horizontal="center" vertical="center"/>
    </xf>
    <xf numFmtId="0" fontId="88" fillId="8" borderId="8" xfId="9" applyFont="1" applyFill="1" applyBorder="1" applyAlignment="1">
      <alignment horizontal="center" vertical="center"/>
    </xf>
    <xf numFmtId="0" fontId="88" fillId="8" borderId="17" xfId="9" applyFont="1" applyFill="1" applyBorder="1" applyAlignment="1">
      <alignment horizontal="center" vertical="center"/>
    </xf>
    <xf numFmtId="0" fontId="88" fillId="8" borderId="9" xfId="9" applyFont="1" applyFill="1" applyBorder="1" applyAlignment="1">
      <alignment horizontal="center" vertical="center"/>
    </xf>
    <xf numFmtId="0" fontId="88" fillId="8" borderId="18" xfId="9" applyFont="1" applyFill="1" applyBorder="1" applyAlignment="1">
      <alignment horizontal="center" vertical="center"/>
    </xf>
    <xf numFmtId="0" fontId="95" fillId="3" borderId="7" xfId="9" applyFont="1" applyFill="1" applyBorder="1" applyAlignment="1" applyProtection="1">
      <alignment horizontal="center" vertical="center"/>
      <protection locked="0"/>
    </xf>
    <xf numFmtId="0" fontId="95" fillId="3" borderId="16" xfId="9" applyFont="1" applyFill="1" applyBorder="1" applyAlignment="1" applyProtection="1">
      <alignment horizontal="center" vertical="center"/>
      <protection locked="0"/>
    </xf>
    <xf numFmtId="0" fontId="95" fillId="3" borderId="8" xfId="9" applyFont="1" applyFill="1" applyBorder="1" applyAlignment="1" applyProtection="1">
      <alignment horizontal="center" vertical="center"/>
      <protection locked="0"/>
    </xf>
    <xf numFmtId="0" fontId="95" fillId="3" borderId="17" xfId="9" applyFont="1" applyFill="1" applyBorder="1" applyAlignment="1" applyProtection="1">
      <alignment horizontal="center" vertical="center"/>
      <protection locked="0"/>
    </xf>
    <xf numFmtId="0" fontId="95" fillId="3" borderId="9" xfId="9" applyFont="1" applyFill="1" applyBorder="1" applyAlignment="1" applyProtection="1">
      <alignment horizontal="center" vertical="center"/>
      <protection locked="0"/>
    </xf>
    <xf numFmtId="0" fontId="95" fillId="3" borderId="18" xfId="9" applyFont="1" applyFill="1" applyBorder="1" applyAlignment="1" applyProtection="1">
      <alignment horizontal="center" vertical="center"/>
      <protection locked="0"/>
    </xf>
    <xf numFmtId="0" fontId="88" fillId="0" borderId="3" xfId="0" applyFont="1" applyBorder="1" applyAlignment="1">
      <alignment horizontal="center" vertical="center" wrapText="1"/>
    </xf>
    <xf numFmtId="0" fontId="50" fillId="3" borderId="7" xfId="0" applyFont="1" applyFill="1" applyBorder="1" applyAlignment="1">
      <alignment horizontal="left" vertical="center" wrapText="1"/>
    </xf>
    <xf numFmtId="0" fontId="50" fillId="3" borderId="2" xfId="0" applyFont="1" applyFill="1" applyBorder="1" applyAlignment="1">
      <alignment horizontal="left" vertical="center"/>
    </xf>
    <xf numFmtId="0" fontId="50" fillId="3" borderId="16" xfId="0" applyFont="1" applyFill="1" applyBorder="1" applyAlignment="1">
      <alignment horizontal="left" vertical="center"/>
    </xf>
    <xf numFmtId="0" fontId="50" fillId="3" borderId="8" xfId="0" applyFont="1" applyFill="1" applyBorder="1" applyAlignment="1">
      <alignment horizontal="left" vertical="center" wrapText="1"/>
    </xf>
    <xf numFmtId="0" fontId="50" fillId="3" borderId="0" xfId="0" applyFont="1" applyFill="1" applyBorder="1" applyAlignment="1">
      <alignment horizontal="left" vertical="center"/>
    </xf>
    <xf numFmtId="0" fontId="50" fillId="3" borderId="17" xfId="0" applyFont="1" applyFill="1" applyBorder="1" applyAlignment="1">
      <alignment horizontal="left" vertical="center"/>
    </xf>
    <xf numFmtId="0" fontId="50" fillId="3" borderId="8" xfId="0" applyFont="1" applyFill="1" applyBorder="1" applyAlignment="1">
      <alignment horizontal="left" vertical="center"/>
    </xf>
    <xf numFmtId="0" fontId="50" fillId="3" borderId="9" xfId="0" applyFont="1" applyFill="1" applyBorder="1" applyAlignment="1">
      <alignment horizontal="left" vertical="center"/>
    </xf>
    <xf numFmtId="0" fontId="50" fillId="3" borderId="1" xfId="0" applyFont="1" applyFill="1" applyBorder="1" applyAlignment="1">
      <alignment horizontal="left" vertical="center"/>
    </xf>
    <xf numFmtId="0" fontId="50" fillId="3" borderId="18" xfId="0" applyFont="1" applyFill="1" applyBorder="1" applyAlignment="1">
      <alignment horizontal="left" vertical="center"/>
    </xf>
    <xf numFmtId="0" fontId="121" fillId="3" borderId="8" xfId="0" applyFont="1" applyFill="1" applyBorder="1" applyAlignment="1" applyProtection="1">
      <alignment horizontal="center" vertical="center"/>
      <protection locked="0"/>
    </xf>
    <xf numFmtId="0" fontId="121" fillId="3" borderId="17" xfId="0" applyFont="1" applyFill="1" applyBorder="1" applyAlignment="1" applyProtection="1">
      <alignment horizontal="center" vertical="center"/>
      <protection locked="0"/>
    </xf>
    <xf numFmtId="0" fontId="50" fillId="3" borderId="2" xfId="0" applyFont="1" applyFill="1" applyBorder="1" applyAlignment="1">
      <alignment horizontal="left" vertical="center" wrapText="1"/>
    </xf>
    <xf numFmtId="0" fontId="50" fillId="3" borderId="16" xfId="0" applyFont="1" applyFill="1" applyBorder="1" applyAlignment="1">
      <alignment horizontal="left" vertical="center" wrapText="1"/>
    </xf>
    <xf numFmtId="0" fontId="50" fillId="3" borderId="0" xfId="0" applyFont="1" applyFill="1" applyBorder="1" applyAlignment="1">
      <alignment horizontal="left" vertical="center" wrapText="1"/>
    </xf>
    <xf numFmtId="0" fontId="50" fillId="3" borderId="17" xfId="0" applyFont="1" applyFill="1" applyBorder="1" applyAlignment="1">
      <alignment horizontal="left" vertical="center" wrapText="1"/>
    </xf>
    <xf numFmtId="0" fontId="50" fillId="3" borderId="9" xfId="0" applyFont="1" applyFill="1" applyBorder="1" applyAlignment="1">
      <alignment horizontal="left" vertical="center" wrapText="1"/>
    </xf>
    <xf numFmtId="0" fontId="50" fillId="3" borderId="1" xfId="0" applyFont="1" applyFill="1" applyBorder="1" applyAlignment="1">
      <alignment horizontal="left" vertical="center" wrapText="1"/>
    </xf>
    <xf numFmtId="0" fontId="50" fillId="3" borderId="18" xfId="0" applyFont="1" applyFill="1" applyBorder="1" applyAlignment="1">
      <alignment horizontal="left" vertical="center" wrapText="1"/>
    </xf>
    <xf numFmtId="0" fontId="89" fillId="0" borderId="0" xfId="0" applyFont="1" applyBorder="1" applyAlignment="1">
      <alignment horizontal="right" vertical="center"/>
    </xf>
    <xf numFmtId="0" fontId="88" fillId="0" borderId="7" xfId="0" applyFont="1" applyBorder="1" applyAlignment="1">
      <alignment horizontal="distributed" vertical="center" wrapText="1" justifyLastLine="1"/>
    </xf>
    <xf numFmtId="0" fontId="88" fillId="0" borderId="16" xfId="0" applyFont="1" applyBorder="1" applyAlignment="1">
      <alignment horizontal="distributed" vertical="center" wrapText="1" justifyLastLine="1"/>
    </xf>
    <xf numFmtId="0" fontId="88" fillId="0" borderId="8" xfId="0" applyFont="1" applyBorder="1" applyAlignment="1">
      <alignment horizontal="distributed" vertical="center" wrapText="1" justifyLastLine="1"/>
    </xf>
    <xf numFmtId="0" fontId="88" fillId="0" borderId="17" xfId="0" applyFont="1" applyBorder="1" applyAlignment="1">
      <alignment horizontal="distributed" vertical="center" wrapText="1" justifyLastLine="1"/>
    </xf>
    <xf numFmtId="0" fontId="88" fillId="0" borderId="9" xfId="0" applyFont="1" applyBorder="1" applyAlignment="1">
      <alignment horizontal="distributed" vertical="center" wrapText="1" justifyLastLine="1"/>
    </xf>
    <xf numFmtId="0" fontId="88" fillId="0" borderId="18" xfId="0" applyFont="1" applyBorder="1" applyAlignment="1">
      <alignment horizontal="distributed" vertical="center" wrapText="1" justifyLastLine="1"/>
    </xf>
    <xf numFmtId="0" fontId="11" fillId="0" borderId="0" xfId="4" applyFont="1" applyBorder="1" applyAlignment="1" applyProtection="1">
      <alignment horizontal="center" vertical="center"/>
      <protection locked="0"/>
    </xf>
    <xf numFmtId="0" fontId="50" fillId="0" borderId="7" xfId="4" applyFont="1" applyBorder="1" applyAlignment="1">
      <alignment horizontal="center" vertical="center" wrapText="1"/>
    </xf>
    <xf numFmtId="0" fontId="50" fillId="0" borderId="2" xfId="4" applyFont="1" applyBorder="1" applyAlignment="1">
      <alignment horizontal="center" vertical="center" wrapText="1"/>
    </xf>
    <xf numFmtId="0" fontId="50" fillId="0" borderId="16" xfId="4" applyFont="1" applyBorder="1" applyAlignment="1">
      <alignment horizontal="center" vertical="center" wrapText="1"/>
    </xf>
    <xf numFmtId="0" fontId="50" fillId="0" borderId="8" xfId="4" applyFont="1" applyBorder="1" applyAlignment="1">
      <alignment horizontal="center" vertical="center" wrapText="1"/>
    </xf>
    <xf numFmtId="0" fontId="50" fillId="0" borderId="0" xfId="4" applyFont="1" applyBorder="1" applyAlignment="1">
      <alignment horizontal="center" vertical="center" wrapText="1"/>
    </xf>
    <xf numFmtId="0" fontId="50" fillId="0" borderId="17" xfId="4" applyFont="1" applyBorder="1" applyAlignment="1">
      <alignment horizontal="center" vertical="center" wrapText="1"/>
    </xf>
    <xf numFmtId="0" fontId="50" fillId="0" borderId="9" xfId="4" applyFont="1" applyBorder="1" applyAlignment="1">
      <alignment horizontal="center" vertical="center" wrapText="1"/>
    </xf>
    <xf numFmtId="0" fontId="50" fillId="0" borderId="1" xfId="4" applyFont="1" applyBorder="1" applyAlignment="1">
      <alignment horizontal="center" vertical="center" wrapText="1"/>
    </xf>
    <xf numFmtId="0" fontId="50" fillId="0" borderId="18" xfId="4" applyFont="1" applyBorder="1" applyAlignment="1">
      <alignment horizontal="center" vertical="center" wrapText="1"/>
    </xf>
    <xf numFmtId="0" fontId="6" fillId="9" borderId="48" xfId="4" applyFont="1" applyFill="1" applyBorder="1" applyAlignment="1">
      <alignment horizontal="center" vertical="center"/>
    </xf>
    <xf numFmtId="0" fontId="6" fillId="9" borderId="45" xfId="4" applyFont="1" applyFill="1" applyBorder="1" applyAlignment="1">
      <alignment horizontal="center" vertical="center"/>
    </xf>
    <xf numFmtId="0" fontId="6" fillId="9" borderId="46" xfId="4" applyFont="1" applyFill="1" applyBorder="1" applyAlignment="1">
      <alignment horizontal="center" vertical="center"/>
    </xf>
    <xf numFmtId="0" fontId="77"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25" fillId="0" borderId="7" xfId="4" applyFont="1" applyBorder="1" applyAlignment="1">
      <alignment horizontal="center" vertical="center" wrapText="1"/>
    </xf>
    <xf numFmtId="0" fontId="125" fillId="0" borderId="16" xfId="4" applyFont="1" applyBorder="1" applyAlignment="1">
      <alignment horizontal="center" vertical="center"/>
    </xf>
    <xf numFmtId="0" fontId="125" fillId="0" borderId="8" xfId="4" applyFont="1" applyBorder="1" applyAlignment="1">
      <alignment horizontal="center" vertical="center" wrapText="1"/>
    </xf>
    <xf numFmtId="0" fontId="125" fillId="0" borderId="17" xfId="4" applyFont="1" applyBorder="1" applyAlignment="1">
      <alignment horizontal="center" vertical="center"/>
    </xf>
    <xf numFmtId="0" fontId="125" fillId="0" borderId="9" xfId="4" applyFont="1" applyBorder="1" applyAlignment="1">
      <alignment horizontal="center" vertical="center"/>
    </xf>
    <xf numFmtId="0" fontId="125" fillId="0" borderId="18" xfId="4" applyFont="1" applyBorder="1" applyAlignment="1">
      <alignment horizontal="center" vertical="center"/>
    </xf>
    <xf numFmtId="0" fontId="113" fillId="6" borderId="7" xfId="4" applyFont="1" applyFill="1" applyBorder="1" applyAlignment="1" applyProtection="1">
      <alignment horizontal="center" vertical="center"/>
      <protection locked="0"/>
    </xf>
    <xf numFmtId="0" fontId="113" fillId="6" borderId="16" xfId="4" applyFont="1" applyFill="1" applyBorder="1" applyAlignment="1" applyProtection="1">
      <alignment horizontal="center" vertical="center"/>
      <protection locked="0"/>
    </xf>
    <xf numFmtId="0" fontId="113" fillId="6" borderId="8" xfId="4" applyFont="1" applyFill="1" applyBorder="1" applyAlignment="1" applyProtection="1">
      <alignment horizontal="center" vertical="center"/>
      <protection locked="0"/>
    </xf>
    <xf numFmtId="0" fontId="113" fillId="6" borderId="17" xfId="4" applyFont="1" applyFill="1" applyBorder="1" applyAlignment="1" applyProtection="1">
      <alignment horizontal="center" vertical="center"/>
      <protection locked="0"/>
    </xf>
    <xf numFmtId="0" fontId="113" fillId="6" borderId="9" xfId="4" applyFont="1" applyFill="1" applyBorder="1" applyAlignment="1" applyProtection="1">
      <alignment horizontal="center" vertical="center"/>
      <protection locked="0"/>
    </xf>
    <xf numFmtId="0" fontId="113" fillId="6" borderId="18" xfId="4" applyFont="1" applyFill="1" applyBorder="1" applyAlignment="1" applyProtection="1">
      <alignment horizontal="center" vertical="center"/>
      <protection locked="0"/>
    </xf>
    <xf numFmtId="0" fontId="130" fillId="6" borderId="7" xfId="4" applyFont="1" applyFill="1" applyBorder="1" applyAlignment="1">
      <alignment horizontal="center" vertical="center"/>
    </xf>
    <xf numFmtId="0" fontId="130" fillId="6" borderId="2" xfId="4" applyFont="1" applyFill="1" applyBorder="1" applyAlignment="1">
      <alignment horizontal="center" vertical="center"/>
    </xf>
    <xf numFmtId="0" fontId="130" fillId="6" borderId="16" xfId="4" applyFont="1" applyFill="1" applyBorder="1" applyAlignment="1">
      <alignment horizontal="center" vertical="center"/>
    </xf>
    <xf numFmtId="0" fontId="130" fillId="6" borderId="8" xfId="4" applyFont="1" applyFill="1" applyBorder="1" applyAlignment="1">
      <alignment horizontal="center" vertical="center"/>
    </xf>
    <xf numFmtId="0" fontId="130" fillId="6" borderId="0" xfId="4" applyFont="1" applyFill="1" applyBorder="1" applyAlignment="1">
      <alignment horizontal="center" vertical="center"/>
    </xf>
    <xf numFmtId="0" fontId="130" fillId="6" borderId="17" xfId="4" applyFont="1" applyFill="1" applyBorder="1" applyAlignment="1">
      <alignment horizontal="center" vertical="center"/>
    </xf>
    <xf numFmtId="0" fontId="130" fillId="6" borderId="9" xfId="4" applyFont="1" applyFill="1" applyBorder="1" applyAlignment="1">
      <alignment horizontal="center" vertical="center"/>
    </xf>
    <xf numFmtId="0" fontId="130" fillId="6" borderId="1" xfId="4" applyFont="1" applyFill="1" applyBorder="1" applyAlignment="1">
      <alignment horizontal="center" vertical="center"/>
    </xf>
    <xf numFmtId="0" fontId="130" fillId="6" borderId="18" xfId="4" applyFont="1" applyFill="1" applyBorder="1" applyAlignment="1">
      <alignment horizontal="center" vertical="center"/>
    </xf>
    <xf numFmtId="0" fontId="103" fillId="9" borderId="7" xfId="4" applyFont="1" applyFill="1" applyBorder="1" applyAlignment="1" applyProtection="1">
      <alignment horizontal="center" vertical="center"/>
      <protection locked="0"/>
    </xf>
    <xf numFmtId="0" fontId="103" fillId="9" borderId="2" xfId="4" applyFont="1" applyFill="1" applyBorder="1" applyAlignment="1" applyProtection="1">
      <alignment horizontal="center" vertical="center"/>
      <protection locked="0"/>
    </xf>
    <xf numFmtId="0" fontId="103" fillId="9" borderId="8" xfId="4" applyFont="1" applyFill="1" applyBorder="1" applyAlignment="1" applyProtection="1">
      <alignment horizontal="center" vertical="center"/>
      <protection locked="0"/>
    </xf>
    <xf numFmtId="0" fontId="103" fillId="9" borderId="0" xfId="4" applyFont="1" applyFill="1" applyBorder="1" applyAlignment="1" applyProtection="1">
      <alignment horizontal="center" vertical="center"/>
      <protection locked="0"/>
    </xf>
    <xf numFmtId="0" fontId="103" fillId="9" borderId="49" xfId="4" applyFont="1" applyFill="1" applyBorder="1" applyAlignment="1" applyProtection="1">
      <alignment horizontal="center" vertical="center"/>
      <protection locked="0"/>
    </xf>
    <xf numFmtId="0" fontId="103" fillId="9" borderId="47" xfId="4" applyFont="1" applyFill="1" applyBorder="1" applyAlignment="1" applyProtection="1">
      <alignment horizontal="center" vertical="center"/>
      <protection locked="0"/>
    </xf>
    <xf numFmtId="0" fontId="73" fillId="7" borderId="0" xfId="4" applyFont="1" applyFill="1" applyBorder="1" applyAlignment="1">
      <alignment horizontal="center" vertical="center"/>
    </xf>
    <xf numFmtId="0" fontId="76" fillId="0" borderId="7" xfId="4" applyFont="1" applyBorder="1" applyAlignment="1">
      <alignment horizontal="distributed" vertical="center" wrapText="1" justifyLastLine="1"/>
    </xf>
    <xf numFmtId="0" fontId="76" fillId="0" borderId="16" xfId="4" applyFont="1" applyBorder="1" applyAlignment="1">
      <alignment horizontal="distributed" vertical="center" wrapText="1" justifyLastLine="1"/>
    </xf>
    <xf numFmtId="0" fontId="76" fillId="0" borderId="8" xfId="4" applyFont="1" applyBorder="1" applyAlignment="1">
      <alignment horizontal="distributed" vertical="center" wrapText="1" justifyLastLine="1"/>
    </xf>
    <xf numFmtId="0" fontId="76" fillId="0" borderId="17" xfId="4" applyFont="1" applyBorder="1" applyAlignment="1">
      <alignment horizontal="distributed" vertical="center" wrapText="1" justifyLastLine="1"/>
    </xf>
    <xf numFmtId="0" fontId="76" fillId="0" borderId="9" xfId="4" applyFont="1" applyBorder="1" applyAlignment="1">
      <alignment horizontal="distributed" vertical="center" wrapText="1" justifyLastLine="1"/>
    </xf>
    <xf numFmtId="0" fontId="76" fillId="0" borderId="18" xfId="4" applyFont="1" applyBorder="1" applyAlignment="1">
      <alignment horizontal="distributed" vertical="center" wrapText="1" justifyLastLine="1"/>
    </xf>
    <xf numFmtId="0" fontId="94" fillId="0" borderId="0" xfId="4" applyFont="1" applyBorder="1" applyAlignment="1">
      <alignment horizontal="left" vertical="center" wrapText="1"/>
    </xf>
    <xf numFmtId="0" fontId="113" fillId="9" borderId="7" xfId="4" applyFont="1" applyFill="1" applyBorder="1" applyAlignment="1" applyProtection="1">
      <alignment horizontal="center" vertical="center"/>
      <protection locked="0"/>
    </xf>
    <xf numFmtId="0" fontId="113" fillId="9" borderId="16" xfId="4" applyFont="1" applyFill="1" applyBorder="1" applyAlignment="1" applyProtection="1">
      <alignment horizontal="center" vertical="center"/>
      <protection locked="0"/>
    </xf>
    <xf numFmtId="0" fontId="113" fillId="9" borderId="8" xfId="4" applyFont="1" applyFill="1" applyBorder="1" applyAlignment="1" applyProtection="1">
      <alignment horizontal="center" vertical="center"/>
      <protection locked="0"/>
    </xf>
    <xf numFmtId="0" fontId="113" fillId="9" borderId="17" xfId="4" applyFont="1" applyFill="1" applyBorder="1" applyAlignment="1" applyProtection="1">
      <alignment horizontal="center" vertical="center"/>
      <protection locked="0"/>
    </xf>
    <xf numFmtId="0" fontId="113" fillId="9" borderId="9" xfId="4" applyFont="1" applyFill="1" applyBorder="1" applyAlignment="1" applyProtection="1">
      <alignment horizontal="center" vertical="center"/>
      <protection locked="0"/>
    </xf>
    <xf numFmtId="0" fontId="113"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cellXfs>
  <cellStyles count="14">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s>
  <dxfs count="166">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2"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2" formatCode="&quot;令和元年&quot;m&quot;月&quot;d&quot;日&quot;"/>
    </dxf>
    <dxf>
      <numFmt numFmtId="182"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2"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87"/>
      <c r="C2" s="121"/>
      <c r="D2" s="122"/>
      <c r="E2" s="122"/>
      <c r="F2" s="122"/>
      <c r="G2" s="87"/>
      <c r="H2" s="87"/>
      <c r="I2" s="87"/>
      <c r="J2" s="87"/>
      <c r="K2" s="87"/>
      <c r="L2" s="123"/>
      <c r="M2" s="243" t="s">
        <v>298</v>
      </c>
      <c r="N2" s="243"/>
      <c r="O2" s="243"/>
      <c r="P2" s="87"/>
    </row>
    <row r="3" spans="2:16" ht="13.5" customHeight="1" thickTop="1">
      <c r="B3" s="87"/>
      <c r="C3" s="244" t="s">
        <v>11</v>
      </c>
      <c r="D3" s="245"/>
      <c r="E3" s="246"/>
      <c r="F3" s="87"/>
      <c r="G3" s="87"/>
      <c r="H3" s="87"/>
      <c r="I3" s="87"/>
      <c r="J3" s="87"/>
      <c r="K3" s="87"/>
      <c r="L3" s="87"/>
      <c r="M3" s="253" t="s">
        <v>10</v>
      </c>
      <c r="N3" s="254"/>
      <c r="O3" s="255"/>
      <c r="P3" s="87"/>
    </row>
    <row r="4" spans="2:16" ht="13.5" customHeight="1">
      <c r="B4" s="87"/>
      <c r="C4" s="247"/>
      <c r="D4" s="248"/>
      <c r="E4" s="249"/>
      <c r="F4" s="87"/>
      <c r="G4" s="87"/>
      <c r="H4" s="87"/>
      <c r="I4" s="87"/>
      <c r="J4" s="87"/>
      <c r="K4" s="87"/>
      <c r="L4" s="87"/>
      <c r="M4" s="256"/>
      <c r="N4" s="257"/>
      <c r="O4" s="258"/>
      <c r="P4" s="87"/>
    </row>
    <row r="5" spans="2:16" ht="13.5" customHeight="1" thickBot="1">
      <c r="B5" s="87"/>
      <c r="C5" s="250"/>
      <c r="D5" s="251"/>
      <c r="E5" s="252"/>
      <c r="F5" s="87"/>
      <c r="G5" s="87"/>
      <c r="H5" s="87"/>
      <c r="I5" s="87"/>
      <c r="J5" s="87"/>
      <c r="K5" s="87"/>
      <c r="L5" s="87"/>
      <c r="M5" s="259"/>
      <c r="N5" s="260"/>
      <c r="O5" s="261"/>
      <c r="P5" s="87"/>
    </row>
    <row r="6" spans="2:16">
      <c r="B6" s="87"/>
      <c r="C6" s="87"/>
      <c r="D6" s="87"/>
      <c r="E6" s="87"/>
      <c r="F6" s="87"/>
      <c r="G6" s="87"/>
      <c r="H6" s="87"/>
      <c r="I6" s="87"/>
      <c r="J6" s="87"/>
      <c r="K6" s="87"/>
      <c r="L6" s="87"/>
      <c r="M6" s="87"/>
      <c r="N6" s="87"/>
      <c r="O6" s="87"/>
      <c r="P6" s="87"/>
    </row>
    <row r="7" spans="2:16" ht="16.5">
      <c r="B7" s="87"/>
      <c r="C7" s="262" t="s">
        <v>185</v>
      </c>
      <c r="D7" s="262"/>
      <c r="E7" s="262"/>
      <c r="F7" s="262"/>
      <c r="G7" s="262"/>
      <c r="H7" s="262"/>
      <c r="I7" s="262"/>
      <c r="J7" s="262"/>
      <c r="K7" s="262"/>
      <c r="L7" s="262"/>
      <c r="M7" s="262"/>
      <c r="N7" s="262"/>
      <c r="O7" s="262"/>
      <c r="P7" s="87"/>
    </row>
    <row r="8" spans="2:16">
      <c r="B8" s="87"/>
      <c r="C8" s="90"/>
      <c r="D8" s="90"/>
      <c r="E8" s="90"/>
      <c r="F8" s="90"/>
      <c r="G8" s="90"/>
      <c r="H8" s="90"/>
      <c r="I8" s="90"/>
      <c r="J8" s="90"/>
      <c r="K8" s="90"/>
      <c r="L8" s="90"/>
      <c r="M8" s="90"/>
      <c r="N8" s="90"/>
      <c r="O8" s="90"/>
      <c r="P8" s="87"/>
    </row>
    <row r="9" spans="2:16">
      <c r="B9" s="87"/>
      <c r="C9" s="87"/>
      <c r="D9" s="263" t="s">
        <v>237</v>
      </c>
      <c r="E9" s="263"/>
      <c r="F9" s="263"/>
      <c r="G9" s="263"/>
      <c r="H9" s="263"/>
      <c r="I9" s="263"/>
      <c r="J9" s="263"/>
      <c r="K9" s="263"/>
      <c r="L9" s="263"/>
      <c r="M9" s="263"/>
      <c r="N9" s="263"/>
      <c r="O9" s="263"/>
      <c r="P9" s="87"/>
    </row>
    <row r="10" spans="2:16" ht="13.5" customHeight="1">
      <c r="B10" s="87"/>
      <c r="C10" s="87"/>
      <c r="D10" s="293" t="s">
        <v>186</v>
      </c>
      <c r="E10" s="294"/>
      <c r="F10" s="264"/>
      <c r="G10" s="265"/>
      <c r="H10" s="299" t="s">
        <v>9</v>
      </c>
      <c r="I10" s="299"/>
      <c r="J10" s="299"/>
      <c r="K10" s="299"/>
      <c r="L10" s="299"/>
      <c r="M10" s="299"/>
      <c r="N10" s="300"/>
      <c r="O10" s="124"/>
      <c r="P10" s="87"/>
    </row>
    <row r="11" spans="2:16" ht="13.5" customHeight="1">
      <c r="B11" s="87"/>
      <c r="C11" s="87"/>
      <c r="D11" s="295"/>
      <c r="E11" s="296"/>
      <c r="F11" s="266"/>
      <c r="G11" s="267"/>
      <c r="H11" s="301"/>
      <c r="I11" s="301"/>
      <c r="J11" s="301"/>
      <c r="K11" s="301"/>
      <c r="L11" s="301"/>
      <c r="M11" s="301"/>
      <c r="N11" s="302"/>
      <c r="O11" s="124"/>
      <c r="P11" s="125"/>
    </row>
    <row r="12" spans="2:16" ht="13.5" customHeight="1">
      <c r="B12" s="87"/>
      <c r="C12" s="87"/>
      <c r="D12" s="295"/>
      <c r="E12" s="296"/>
      <c r="F12" s="268"/>
      <c r="G12" s="269"/>
      <c r="H12" s="303"/>
      <c r="I12" s="303"/>
      <c r="J12" s="303"/>
      <c r="K12" s="303"/>
      <c r="L12" s="303"/>
      <c r="M12" s="303"/>
      <c r="N12" s="304"/>
      <c r="O12" s="124"/>
      <c r="P12" s="125"/>
    </row>
    <row r="13" spans="2:16" ht="13.5" customHeight="1">
      <c r="B13" s="87"/>
      <c r="C13" s="87"/>
      <c r="D13" s="295"/>
      <c r="E13" s="296"/>
      <c r="F13" s="264"/>
      <c r="G13" s="265"/>
      <c r="H13" s="299" t="s">
        <v>8</v>
      </c>
      <c r="I13" s="299"/>
      <c r="J13" s="299"/>
      <c r="K13" s="299"/>
      <c r="L13" s="299"/>
      <c r="M13" s="299"/>
      <c r="N13" s="300"/>
      <c r="O13" s="124"/>
      <c r="P13" s="125"/>
    </row>
    <row r="14" spans="2:16" ht="13.5" customHeight="1">
      <c r="B14" s="87"/>
      <c r="C14" s="87"/>
      <c r="D14" s="295"/>
      <c r="E14" s="296"/>
      <c r="F14" s="266"/>
      <c r="G14" s="267"/>
      <c r="H14" s="301"/>
      <c r="I14" s="301"/>
      <c r="J14" s="301"/>
      <c r="K14" s="301"/>
      <c r="L14" s="301"/>
      <c r="M14" s="301"/>
      <c r="N14" s="302"/>
      <c r="O14" s="124"/>
      <c r="P14" s="125"/>
    </row>
    <row r="15" spans="2:16" ht="13.5" customHeight="1">
      <c r="B15" s="87"/>
      <c r="C15" s="87"/>
      <c r="D15" s="295"/>
      <c r="E15" s="296"/>
      <c r="F15" s="268"/>
      <c r="G15" s="269"/>
      <c r="H15" s="303"/>
      <c r="I15" s="303"/>
      <c r="J15" s="303"/>
      <c r="K15" s="303"/>
      <c r="L15" s="303"/>
      <c r="M15" s="303"/>
      <c r="N15" s="304"/>
      <c r="O15" s="87"/>
      <c r="P15" s="125"/>
    </row>
    <row r="16" spans="2:16" ht="13.5" customHeight="1">
      <c r="B16" s="87"/>
      <c r="C16" s="87"/>
      <c r="D16" s="295"/>
      <c r="E16" s="296"/>
      <c r="F16" s="264"/>
      <c r="G16" s="265"/>
      <c r="H16" s="270" t="s">
        <v>180</v>
      </c>
      <c r="I16" s="270"/>
      <c r="J16" s="270"/>
      <c r="K16" s="270"/>
      <c r="L16" s="270"/>
      <c r="M16" s="270"/>
      <c r="N16" s="271"/>
      <c r="O16" s="124"/>
      <c r="P16" s="125"/>
    </row>
    <row r="17" spans="2:42" ht="13.5" customHeight="1">
      <c r="B17" s="87"/>
      <c r="C17" s="87"/>
      <c r="D17" s="295"/>
      <c r="E17" s="296"/>
      <c r="F17" s="266"/>
      <c r="G17" s="267"/>
      <c r="H17" s="272"/>
      <c r="I17" s="272"/>
      <c r="J17" s="272"/>
      <c r="K17" s="272"/>
      <c r="L17" s="272"/>
      <c r="M17" s="272"/>
      <c r="N17" s="273"/>
      <c r="O17" s="124"/>
      <c r="P17" s="125"/>
    </row>
    <row r="18" spans="2:42" ht="13.5" customHeight="1">
      <c r="B18" s="87"/>
      <c r="C18" s="87"/>
      <c r="D18" s="295"/>
      <c r="E18" s="296"/>
      <c r="F18" s="268"/>
      <c r="G18" s="269"/>
      <c r="H18" s="274"/>
      <c r="I18" s="274"/>
      <c r="J18" s="274"/>
      <c r="K18" s="274"/>
      <c r="L18" s="274"/>
      <c r="M18" s="274"/>
      <c r="N18" s="275"/>
      <c r="O18" s="87"/>
      <c r="P18" s="125"/>
    </row>
    <row r="19" spans="2:42" ht="13.5" customHeight="1">
      <c r="B19" s="87"/>
      <c r="C19" s="87"/>
      <c r="D19" s="295"/>
      <c r="E19" s="296"/>
      <c r="F19" s="264"/>
      <c r="G19" s="265"/>
      <c r="H19" s="276" t="s">
        <v>7</v>
      </c>
      <c r="I19" s="276"/>
      <c r="J19" s="276"/>
      <c r="K19" s="276"/>
      <c r="L19" s="276"/>
      <c r="M19" s="276"/>
      <c r="N19" s="277"/>
      <c r="O19" s="124"/>
      <c r="P19" s="125"/>
    </row>
    <row r="20" spans="2:42" ht="13.5" customHeight="1">
      <c r="B20" s="87"/>
      <c r="C20" s="87"/>
      <c r="D20" s="295"/>
      <c r="E20" s="296"/>
      <c r="F20" s="266"/>
      <c r="G20" s="267"/>
      <c r="H20" s="278"/>
      <c r="I20" s="278"/>
      <c r="J20" s="278"/>
      <c r="K20" s="278"/>
      <c r="L20" s="278"/>
      <c r="M20" s="278"/>
      <c r="N20" s="279"/>
      <c r="O20" s="124"/>
      <c r="P20" s="125"/>
    </row>
    <row r="21" spans="2:42" ht="13.5" customHeight="1">
      <c r="B21" s="87"/>
      <c r="C21" s="87"/>
      <c r="D21" s="297"/>
      <c r="E21" s="298"/>
      <c r="F21" s="268"/>
      <c r="G21" s="269"/>
      <c r="H21" s="280"/>
      <c r="I21" s="280"/>
      <c r="J21" s="280"/>
      <c r="K21" s="280"/>
      <c r="L21" s="280"/>
      <c r="M21" s="280"/>
      <c r="N21" s="281"/>
      <c r="O21" s="87"/>
      <c r="P21" s="87"/>
    </row>
    <row r="22" spans="2:42">
      <c r="B22" s="87"/>
      <c r="C22" s="87"/>
      <c r="D22" s="87"/>
      <c r="E22" s="87"/>
      <c r="F22" s="3" t="str">
        <f>IF(F19="○","",IF(OR(COUNTBLANK(F10:G21)=24,,COUNTBLANK(F10:G21)=23,COUNTBLANK(F10:G21)=22),"　↑　該当するものすべてに○",""))</f>
        <v>　↑　該当するものすべてに○</v>
      </c>
      <c r="G22" s="2"/>
      <c r="H22" s="87"/>
      <c r="I22" s="87"/>
      <c r="J22" s="87"/>
      <c r="K22" s="87"/>
      <c r="L22" s="87"/>
      <c r="M22" s="87"/>
      <c r="N22" s="87"/>
      <c r="O22" s="87"/>
      <c r="P22" s="87"/>
    </row>
    <row r="23" spans="2:42">
      <c r="B23" s="87"/>
      <c r="C23" s="87"/>
      <c r="D23" s="87"/>
      <c r="E23" s="87"/>
      <c r="F23" s="87"/>
      <c r="G23" s="87"/>
      <c r="H23" s="87"/>
      <c r="I23" s="87"/>
      <c r="J23" s="87"/>
      <c r="K23" s="87"/>
      <c r="L23" s="87"/>
      <c r="M23" s="87"/>
      <c r="N23" s="87"/>
      <c r="O23" s="87"/>
      <c r="P23" s="87"/>
      <c r="AP23"/>
    </row>
    <row r="24" spans="2:42">
      <c r="B24" s="87"/>
      <c r="C24" s="87"/>
      <c r="D24" s="87"/>
      <c r="E24" s="87"/>
      <c r="F24" s="87"/>
      <c r="G24" s="87"/>
      <c r="H24" s="87"/>
      <c r="I24" s="87"/>
      <c r="J24" s="87"/>
      <c r="K24" s="87"/>
      <c r="L24" s="126"/>
      <c r="M24" s="87"/>
      <c r="N24" s="87"/>
      <c r="O24" s="87"/>
      <c r="P24" s="87"/>
    </row>
    <row r="25" spans="2:42">
      <c r="B25" s="87"/>
      <c r="C25" s="87"/>
      <c r="D25" s="87" t="s">
        <v>6</v>
      </c>
      <c r="E25" s="87"/>
      <c r="F25" s="87"/>
      <c r="G25" s="87"/>
      <c r="H25" s="87"/>
      <c r="I25" s="87"/>
      <c r="J25" s="87"/>
      <c r="K25" s="87"/>
      <c r="L25" s="87"/>
      <c r="M25" s="87"/>
      <c r="N25" s="87"/>
      <c r="O25" s="87"/>
      <c r="P25" s="87"/>
    </row>
    <row r="26" spans="2:42" ht="14.25" customHeight="1">
      <c r="B26" s="87"/>
      <c r="C26" s="87"/>
      <c r="D26" s="282" t="s">
        <v>5</v>
      </c>
      <c r="E26" s="283"/>
      <c r="F26" s="284"/>
      <c r="G26" s="285"/>
      <c r="H26" s="285"/>
      <c r="I26" s="285"/>
      <c r="J26" s="285"/>
      <c r="K26" s="285"/>
      <c r="L26" s="285"/>
      <c r="M26" s="285"/>
      <c r="N26" s="286"/>
      <c r="O26" s="87"/>
      <c r="P26" s="87"/>
    </row>
    <row r="27" spans="2:42" ht="14.25" customHeight="1">
      <c r="B27" s="87"/>
      <c r="C27" s="87"/>
      <c r="D27" s="282"/>
      <c r="E27" s="283"/>
      <c r="F27" s="287"/>
      <c r="G27" s="288"/>
      <c r="H27" s="288"/>
      <c r="I27" s="288"/>
      <c r="J27" s="288"/>
      <c r="K27" s="288"/>
      <c r="L27" s="288"/>
      <c r="M27" s="288"/>
      <c r="N27" s="289"/>
      <c r="O27" s="87"/>
      <c r="P27" s="87"/>
    </row>
    <row r="28" spans="2:42" ht="14.25" customHeight="1">
      <c r="B28" s="87"/>
      <c r="C28" s="87"/>
      <c r="D28" s="283"/>
      <c r="E28" s="283"/>
      <c r="F28" s="290"/>
      <c r="G28" s="291"/>
      <c r="H28" s="291"/>
      <c r="I28" s="291"/>
      <c r="J28" s="291"/>
      <c r="K28" s="291"/>
      <c r="L28" s="291"/>
      <c r="M28" s="291"/>
      <c r="N28" s="292"/>
      <c r="O28" s="87"/>
      <c r="P28" s="87"/>
    </row>
    <row r="29" spans="2:42" ht="14.25" customHeight="1">
      <c r="B29" s="87"/>
      <c r="C29" s="87"/>
      <c r="D29" s="305" t="s">
        <v>2</v>
      </c>
      <c r="E29" s="306"/>
      <c r="F29" s="311"/>
      <c r="G29" s="312"/>
      <c r="H29" s="312"/>
      <c r="I29" s="312"/>
      <c r="J29" s="312"/>
      <c r="K29" s="312"/>
      <c r="L29" s="312"/>
      <c r="M29" s="312"/>
      <c r="N29" s="313"/>
      <c r="O29" s="87"/>
      <c r="P29" s="87"/>
    </row>
    <row r="30" spans="2:42" ht="14.25" customHeight="1">
      <c r="B30" s="87"/>
      <c r="C30" s="87"/>
      <c r="D30" s="307"/>
      <c r="E30" s="308"/>
      <c r="F30" s="314"/>
      <c r="G30" s="315"/>
      <c r="H30" s="315"/>
      <c r="I30" s="315"/>
      <c r="J30" s="315"/>
      <c r="K30" s="315"/>
      <c r="L30" s="315"/>
      <c r="M30" s="315"/>
      <c r="N30" s="316"/>
      <c r="O30" s="87"/>
      <c r="P30" s="87"/>
    </row>
    <row r="31" spans="2:42" ht="14.25" customHeight="1">
      <c r="B31" s="87"/>
      <c r="C31" s="87"/>
      <c r="D31" s="307"/>
      <c r="E31" s="308"/>
      <c r="F31" s="317"/>
      <c r="G31" s="318"/>
      <c r="H31" s="318"/>
      <c r="I31" s="318"/>
      <c r="J31" s="318"/>
      <c r="K31" s="318"/>
      <c r="L31" s="318"/>
      <c r="M31" s="318"/>
      <c r="N31" s="319"/>
      <c r="O31" s="87"/>
      <c r="P31" s="87"/>
    </row>
    <row r="32" spans="2:42" ht="14.25" customHeight="1">
      <c r="B32" s="87"/>
      <c r="C32" s="87"/>
      <c r="D32" s="307"/>
      <c r="E32" s="308"/>
      <c r="F32" s="311"/>
      <c r="G32" s="320"/>
      <c r="H32" s="320"/>
      <c r="I32" s="320"/>
      <c r="J32" s="320"/>
      <c r="K32" s="320"/>
      <c r="L32" s="320"/>
      <c r="M32" s="320"/>
      <c r="N32" s="321"/>
      <c r="O32" s="87"/>
      <c r="P32" s="87"/>
    </row>
    <row r="33" spans="2:16" ht="14.25" customHeight="1">
      <c r="B33" s="87"/>
      <c r="C33" s="87"/>
      <c r="D33" s="307"/>
      <c r="E33" s="308"/>
      <c r="F33" s="322"/>
      <c r="G33" s="323"/>
      <c r="H33" s="323"/>
      <c r="I33" s="323"/>
      <c r="J33" s="323"/>
      <c r="K33" s="323"/>
      <c r="L33" s="323"/>
      <c r="M33" s="323"/>
      <c r="N33" s="324"/>
      <c r="O33" s="87"/>
      <c r="P33" s="87"/>
    </row>
    <row r="34" spans="2:16" ht="14.25" customHeight="1">
      <c r="B34" s="87"/>
      <c r="C34" s="87"/>
      <c r="D34" s="307"/>
      <c r="E34" s="308"/>
      <c r="F34" s="325"/>
      <c r="G34" s="326"/>
      <c r="H34" s="326"/>
      <c r="I34" s="326"/>
      <c r="J34" s="326"/>
      <c r="K34" s="326"/>
      <c r="L34" s="326"/>
      <c r="M34" s="326"/>
      <c r="N34" s="327"/>
      <c r="O34" s="87"/>
      <c r="P34" s="87"/>
    </row>
    <row r="35" spans="2:16" ht="14.25" customHeight="1">
      <c r="B35" s="87"/>
      <c r="C35" s="87"/>
      <c r="D35" s="307"/>
      <c r="E35" s="308"/>
      <c r="F35" s="311"/>
      <c r="G35" s="320"/>
      <c r="H35" s="320"/>
      <c r="I35" s="320"/>
      <c r="J35" s="320"/>
      <c r="K35" s="320"/>
      <c r="L35" s="320"/>
      <c r="M35" s="320"/>
      <c r="N35" s="321"/>
      <c r="O35" s="87"/>
      <c r="P35" s="87"/>
    </row>
    <row r="36" spans="2:16" ht="14.25" customHeight="1">
      <c r="B36" s="87"/>
      <c r="C36" s="87"/>
      <c r="D36" s="307"/>
      <c r="E36" s="308"/>
      <c r="F36" s="322"/>
      <c r="G36" s="323"/>
      <c r="H36" s="323"/>
      <c r="I36" s="323"/>
      <c r="J36" s="323"/>
      <c r="K36" s="323"/>
      <c r="L36" s="323"/>
      <c r="M36" s="323"/>
      <c r="N36" s="324"/>
      <c r="O36" s="87"/>
      <c r="P36" s="87"/>
    </row>
    <row r="37" spans="2:16" ht="14.25" customHeight="1">
      <c r="B37" s="87"/>
      <c r="C37" s="87"/>
      <c r="D37" s="309"/>
      <c r="E37" s="310"/>
      <c r="F37" s="325"/>
      <c r="G37" s="326"/>
      <c r="H37" s="326"/>
      <c r="I37" s="326"/>
      <c r="J37" s="326"/>
      <c r="K37" s="326"/>
      <c r="L37" s="326"/>
      <c r="M37" s="326"/>
      <c r="N37" s="327"/>
      <c r="O37" s="87"/>
      <c r="P37" s="87"/>
    </row>
    <row r="38" spans="2:16" ht="14.25" customHeight="1">
      <c r="B38" s="87"/>
      <c r="C38" s="87"/>
      <c r="D38" s="328" t="s">
        <v>181</v>
      </c>
      <c r="E38" s="329"/>
      <c r="F38" s="284"/>
      <c r="G38" s="285"/>
      <c r="H38" s="285"/>
      <c r="I38" s="285"/>
      <c r="J38" s="285"/>
      <c r="K38" s="285"/>
      <c r="L38" s="285"/>
      <c r="M38" s="285"/>
      <c r="N38" s="286"/>
      <c r="O38" s="87"/>
      <c r="P38" s="87"/>
    </row>
    <row r="39" spans="2:16" ht="14.25" customHeight="1">
      <c r="B39" s="87"/>
      <c r="C39" s="87"/>
      <c r="D39" s="328"/>
      <c r="E39" s="329"/>
      <c r="F39" s="287"/>
      <c r="G39" s="288"/>
      <c r="H39" s="288"/>
      <c r="I39" s="288"/>
      <c r="J39" s="288"/>
      <c r="K39" s="288"/>
      <c r="L39" s="288"/>
      <c r="M39" s="288"/>
      <c r="N39" s="289"/>
      <c r="O39" s="87"/>
      <c r="P39" s="87"/>
    </row>
    <row r="40" spans="2:16" ht="14.25" customHeight="1">
      <c r="B40" s="87"/>
      <c r="C40" s="87"/>
      <c r="D40" s="329"/>
      <c r="E40" s="329"/>
      <c r="F40" s="290"/>
      <c r="G40" s="291"/>
      <c r="H40" s="291"/>
      <c r="I40" s="291"/>
      <c r="J40" s="291"/>
      <c r="K40" s="291"/>
      <c r="L40" s="291"/>
      <c r="M40" s="291"/>
      <c r="N40" s="292"/>
      <c r="O40" s="87"/>
      <c r="P40" s="87"/>
    </row>
    <row r="41" spans="2:16" ht="12" customHeight="1">
      <c r="B41" s="87"/>
      <c r="C41" s="87"/>
      <c r="D41" s="87"/>
      <c r="E41" s="87"/>
      <c r="F41" s="87"/>
      <c r="G41" s="87"/>
      <c r="H41" s="87"/>
      <c r="I41" s="87"/>
      <c r="J41" s="87"/>
      <c r="K41" s="87"/>
      <c r="L41" s="87"/>
      <c r="M41" s="87"/>
      <c r="N41" s="87"/>
      <c r="O41" s="87"/>
      <c r="P41" s="87"/>
    </row>
    <row r="42" spans="2:16" ht="13.5" customHeight="1">
      <c r="B42" s="87"/>
      <c r="C42" s="121"/>
      <c r="D42" s="87"/>
      <c r="E42" s="87"/>
      <c r="F42" s="87"/>
      <c r="G42" s="87"/>
      <c r="H42" s="87"/>
      <c r="I42" s="87"/>
      <c r="J42" s="87"/>
      <c r="K42" s="87"/>
      <c r="L42" s="87"/>
      <c r="M42" s="87"/>
      <c r="N42" s="87"/>
      <c r="O42" s="87"/>
      <c r="P42" s="87"/>
    </row>
    <row r="43" spans="2:16" ht="13.5" customHeight="1">
      <c r="B43" s="87"/>
      <c r="C43" s="121"/>
      <c r="D43" s="87"/>
      <c r="E43" s="87"/>
      <c r="F43" s="87"/>
      <c r="G43" s="87"/>
      <c r="H43" s="87"/>
      <c r="I43" s="87"/>
      <c r="J43" s="87"/>
      <c r="K43" s="87"/>
      <c r="L43" s="87"/>
      <c r="M43" s="87"/>
      <c r="N43" s="87"/>
      <c r="O43" s="87"/>
      <c r="P43" s="87"/>
    </row>
    <row r="44" spans="2:16" ht="12" customHeight="1">
      <c r="B44" s="87"/>
      <c r="C44" s="87"/>
      <c r="D44" s="87"/>
      <c r="E44" s="87"/>
      <c r="F44" s="87"/>
      <c r="G44" s="87"/>
      <c r="H44" s="87"/>
      <c r="I44" s="87"/>
      <c r="J44" s="87"/>
      <c r="K44" s="87"/>
      <c r="L44" s="87"/>
      <c r="M44" s="87"/>
      <c r="N44" s="87"/>
      <c r="O44" s="87"/>
      <c r="P44" s="87"/>
    </row>
    <row r="45" spans="2:16" ht="14.25" customHeight="1" thickBot="1">
      <c r="B45" s="87"/>
      <c r="C45" s="87"/>
      <c r="D45" s="330" t="s">
        <v>183</v>
      </c>
      <c r="E45" s="331"/>
      <c r="F45" s="336"/>
      <c r="G45" s="337"/>
      <c r="H45" s="337"/>
      <c r="I45" s="337"/>
      <c r="J45" s="337"/>
      <c r="K45" s="337"/>
      <c r="L45" s="337"/>
      <c r="M45" s="337"/>
      <c r="N45" s="338"/>
      <c r="O45" s="87"/>
      <c r="P45" s="87"/>
    </row>
    <row r="46" spans="2:16" ht="14.25" customHeight="1" thickBot="1">
      <c r="B46" s="87"/>
      <c r="C46" s="87"/>
      <c r="D46" s="332"/>
      <c r="E46" s="333"/>
      <c r="F46" s="339"/>
      <c r="G46" s="340"/>
      <c r="H46" s="340"/>
      <c r="I46" s="340"/>
      <c r="J46" s="340"/>
      <c r="K46" s="340"/>
      <c r="L46" s="340"/>
      <c r="M46" s="340"/>
      <c r="N46" s="341"/>
      <c r="O46" s="87"/>
      <c r="P46" s="87"/>
    </row>
    <row r="47" spans="2:16" ht="14.25" customHeight="1">
      <c r="B47" s="87"/>
      <c r="C47" s="87"/>
      <c r="D47" s="334"/>
      <c r="E47" s="335"/>
      <c r="F47" s="342"/>
      <c r="G47" s="343"/>
      <c r="H47" s="343"/>
      <c r="I47" s="343"/>
      <c r="J47" s="343"/>
      <c r="K47" s="343"/>
      <c r="L47" s="343"/>
      <c r="M47" s="343"/>
      <c r="N47" s="344"/>
      <c r="O47" s="87"/>
      <c r="P47" s="87"/>
    </row>
    <row r="48" spans="2:16" ht="14.25" customHeight="1" thickBot="1">
      <c r="B48" s="87"/>
      <c r="C48" s="87"/>
      <c r="D48" s="330" t="s">
        <v>4</v>
      </c>
      <c r="E48" s="331"/>
      <c r="F48" s="345"/>
      <c r="G48" s="346"/>
      <c r="H48" s="346"/>
      <c r="I48" s="346"/>
      <c r="J48" s="346"/>
      <c r="K48" s="346"/>
      <c r="L48" s="346"/>
      <c r="M48" s="346"/>
      <c r="N48" s="347"/>
      <c r="O48" s="87"/>
      <c r="P48" s="87"/>
    </row>
    <row r="49" spans="2:16" ht="14.25" customHeight="1" thickBot="1">
      <c r="B49" s="87"/>
      <c r="C49" s="87"/>
      <c r="D49" s="332"/>
      <c r="E49" s="333"/>
      <c r="F49" s="348"/>
      <c r="G49" s="349"/>
      <c r="H49" s="349"/>
      <c r="I49" s="349"/>
      <c r="J49" s="349"/>
      <c r="K49" s="349"/>
      <c r="L49" s="349"/>
      <c r="M49" s="349"/>
      <c r="N49" s="350"/>
      <c r="O49" s="87"/>
      <c r="P49" s="87"/>
    </row>
    <row r="50" spans="2:16" ht="14.25" customHeight="1">
      <c r="B50" s="87"/>
      <c r="C50" s="87"/>
      <c r="D50" s="334"/>
      <c r="E50" s="335"/>
      <c r="F50" s="351"/>
      <c r="G50" s="352"/>
      <c r="H50" s="352"/>
      <c r="I50" s="352"/>
      <c r="J50" s="352"/>
      <c r="K50" s="352"/>
      <c r="L50" s="352"/>
      <c r="M50" s="352"/>
      <c r="N50" s="353"/>
      <c r="O50" s="87"/>
      <c r="P50" s="87"/>
    </row>
    <row r="51" spans="2:16" ht="14.25" customHeight="1" thickBot="1">
      <c r="B51" s="87"/>
      <c r="C51" s="87"/>
      <c r="D51" s="330" t="s">
        <v>3</v>
      </c>
      <c r="E51" s="331"/>
      <c r="F51" s="354"/>
      <c r="G51" s="357"/>
      <c r="H51" s="357"/>
      <c r="I51" s="357"/>
      <c r="J51" s="357"/>
      <c r="K51" s="357"/>
      <c r="L51" s="357"/>
      <c r="M51" s="357"/>
      <c r="N51" s="360"/>
      <c r="O51" s="87"/>
      <c r="P51" s="87"/>
    </row>
    <row r="52" spans="2:16" ht="14.25" customHeight="1" thickBot="1">
      <c r="B52" s="87"/>
      <c r="C52" s="87"/>
      <c r="D52" s="332"/>
      <c r="E52" s="333"/>
      <c r="F52" s="355"/>
      <c r="G52" s="358"/>
      <c r="H52" s="358"/>
      <c r="I52" s="358"/>
      <c r="J52" s="358"/>
      <c r="K52" s="358"/>
      <c r="L52" s="358"/>
      <c r="M52" s="358"/>
      <c r="N52" s="361"/>
      <c r="O52" s="87"/>
      <c r="P52" s="87"/>
    </row>
    <row r="53" spans="2:16" ht="14.25" customHeight="1">
      <c r="B53" s="87"/>
      <c r="C53" s="87"/>
      <c r="D53" s="334"/>
      <c r="E53" s="335"/>
      <c r="F53" s="356"/>
      <c r="G53" s="359"/>
      <c r="H53" s="359"/>
      <c r="I53" s="359"/>
      <c r="J53" s="359"/>
      <c r="K53" s="359"/>
      <c r="L53" s="359"/>
      <c r="M53" s="359"/>
      <c r="N53" s="362"/>
      <c r="O53" s="87"/>
      <c r="P53" s="87"/>
    </row>
    <row r="54" spans="2:16" ht="14.25" customHeight="1">
      <c r="B54" s="87"/>
      <c r="C54" s="87"/>
      <c r="D54" s="90"/>
      <c r="E54" s="90"/>
      <c r="F54" s="127"/>
      <c r="G54" s="127"/>
      <c r="H54" s="127"/>
      <c r="I54" s="127"/>
      <c r="J54" s="127"/>
      <c r="K54" s="127"/>
      <c r="L54" s="127"/>
      <c r="M54" s="127"/>
      <c r="N54" s="127"/>
      <c r="O54" s="87"/>
      <c r="P54" s="87"/>
    </row>
    <row r="55" spans="2:16" ht="14.25" customHeight="1">
      <c r="B55" s="87"/>
      <c r="C55" s="87"/>
      <c r="D55" s="328" t="s">
        <v>182</v>
      </c>
      <c r="E55" s="329"/>
      <c r="F55" s="363"/>
      <c r="G55" s="364"/>
      <c r="H55" s="364"/>
      <c r="I55" s="364"/>
      <c r="J55" s="364"/>
      <c r="K55" s="364"/>
      <c r="L55" s="364"/>
      <c r="M55" s="364"/>
      <c r="N55" s="365"/>
      <c r="O55" s="87"/>
      <c r="P55" s="87"/>
    </row>
    <row r="56" spans="2:16" ht="14.25" customHeight="1">
      <c r="B56" s="87"/>
      <c r="C56" s="87"/>
      <c r="D56" s="328"/>
      <c r="E56" s="329"/>
      <c r="F56" s="366"/>
      <c r="G56" s="367"/>
      <c r="H56" s="367"/>
      <c r="I56" s="367"/>
      <c r="J56" s="367"/>
      <c r="K56" s="367"/>
      <c r="L56" s="367"/>
      <c r="M56" s="367"/>
      <c r="N56" s="368"/>
      <c r="O56" s="87"/>
      <c r="P56" s="87"/>
    </row>
    <row r="57" spans="2:16" ht="14.25" customHeight="1">
      <c r="B57" s="87"/>
      <c r="C57" s="87"/>
      <c r="D57" s="329"/>
      <c r="E57" s="329"/>
      <c r="F57" s="369"/>
      <c r="G57" s="370"/>
      <c r="H57" s="370"/>
      <c r="I57" s="370"/>
      <c r="J57" s="370"/>
      <c r="K57" s="370"/>
      <c r="L57" s="370"/>
      <c r="M57" s="370"/>
      <c r="N57" s="371"/>
      <c r="O57" s="87"/>
      <c r="P57" s="87"/>
    </row>
    <row r="58" spans="2:16" ht="14.25" customHeight="1">
      <c r="B58" s="87"/>
      <c r="C58" s="87"/>
      <c r="D58" s="328" t="s">
        <v>4</v>
      </c>
      <c r="E58" s="329"/>
      <c r="F58" s="363"/>
      <c r="G58" s="364"/>
      <c r="H58" s="364"/>
      <c r="I58" s="364"/>
      <c r="J58" s="364"/>
      <c r="K58" s="364"/>
      <c r="L58" s="364"/>
      <c r="M58" s="364"/>
      <c r="N58" s="365"/>
      <c r="O58" s="87"/>
      <c r="P58" s="87"/>
    </row>
    <row r="59" spans="2:16" ht="14.25" customHeight="1">
      <c r="B59" s="87"/>
      <c r="C59" s="87"/>
      <c r="D59" s="328"/>
      <c r="E59" s="329"/>
      <c r="F59" s="366"/>
      <c r="G59" s="367"/>
      <c r="H59" s="367"/>
      <c r="I59" s="367"/>
      <c r="J59" s="367"/>
      <c r="K59" s="367"/>
      <c r="L59" s="367"/>
      <c r="M59" s="367"/>
      <c r="N59" s="368"/>
      <c r="O59" s="87"/>
      <c r="P59" s="87"/>
    </row>
    <row r="60" spans="2:16" ht="14.25" customHeight="1">
      <c r="B60" s="87"/>
      <c r="C60" s="87"/>
      <c r="D60" s="329"/>
      <c r="E60" s="329"/>
      <c r="F60" s="369"/>
      <c r="G60" s="370"/>
      <c r="H60" s="370"/>
      <c r="I60" s="370"/>
      <c r="J60" s="370"/>
      <c r="K60" s="370"/>
      <c r="L60" s="370"/>
      <c r="M60" s="370"/>
      <c r="N60" s="371"/>
      <c r="O60" s="87"/>
      <c r="P60" s="87"/>
    </row>
    <row r="61" spans="2:16" ht="13.5" customHeight="1">
      <c r="B61" s="87"/>
      <c r="C61" s="121"/>
      <c r="D61" s="87"/>
      <c r="E61" s="87"/>
      <c r="F61" s="87"/>
      <c r="G61" s="87"/>
      <c r="H61" s="87"/>
      <c r="I61" s="87"/>
      <c r="J61" s="87"/>
      <c r="K61" s="87"/>
      <c r="L61" s="87"/>
      <c r="M61" s="87"/>
      <c r="N61" s="87"/>
      <c r="O61" s="87"/>
      <c r="P61" s="87"/>
    </row>
    <row r="62" spans="2:16" ht="14">
      <c r="B62" s="87"/>
      <c r="C62" s="87"/>
      <c r="D62" s="128" t="s">
        <v>1</v>
      </c>
      <c r="E62" s="87"/>
      <c r="F62" s="87"/>
      <c r="G62" s="87"/>
      <c r="H62" s="87"/>
      <c r="I62" s="87"/>
      <c r="J62" s="87"/>
      <c r="K62" s="87"/>
      <c r="L62" s="87"/>
      <c r="M62" s="87"/>
      <c r="N62" s="87"/>
      <c r="O62" s="87"/>
      <c r="P62" s="87"/>
    </row>
    <row r="63" spans="2:16" ht="14">
      <c r="B63" s="87"/>
      <c r="C63" s="87"/>
      <c r="D63" s="129"/>
      <c r="E63" s="87"/>
      <c r="F63" s="87"/>
      <c r="G63" s="87"/>
      <c r="H63" s="87"/>
      <c r="I63" s="87"/>
      <c r="J63" s="87"/>
      <c r="K63" s="87"/>
      <c r="L63" s="87"/>
      <c r="M63" s="87"/>
      <c r="N63" s="87"/>
      <c r="O63" s="87"/>
      <c r="P63" s="87"/>
    </row>
    <row r="64" spans="2:16" ht="14.25" customHeight="1">
      <c r="B64" s="87"/>
      <c r="C64" s="87"/>
      <c r="D64" s="90"/>
      <c r="E64" s="90"/>
      <c r="F64" s="130"/>
      <c r="G64" s="130"/>
      <c r="H64" s="130"/>
      <c r="I64" s="130"/>
      <c r="J64" s="130"/>
      <c r="K64" s="130"/>
      <c r="L64" s="130"/>
      <c r="M64" s="130"/>
      <c r="N64" s="130"/>
      <c r="O64" s="87"/>
      <c r="P64" s="87"/>
    </row>
    <row r="65" spans="2:16" ht="19">
      <c r="B65" s="87"/>
      <c r="C65" s="372" t="s">
        <v>0</v>
      </c>
      <c r="D65" s="372"/>
      <c r="E65" s="372"/>
      <c r="F65" s="372"/>
      <c r="G65" s="372"/>
      <c r="H65" s="372"/>
      <c r="I65" s="372"/>
      <c r="J65" s="372"/>
      <c r="K65" s="372"/>
      <c r="L65" s="372"/>
      <c r="M65" s="372"/>
      <c r="N65" s="372"/>
      <c r="O65" s="372"/>
      <c r="P65" s="87"/>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D55:E57"/>
    <mergeCell ref="F55:N57"/>
    <mergeCell ref="D58:E60"/>
    <mergeCell ref="F58:N60"/>
    <mergeCell ref="C65:O65"/>
    <mergeCell ref="D45:E47"/>
    <mergeCell ref="F45:N47"/>
    <mergeCell ref="D48:E50"/>
    <mergeCell ref="F48:N50"/>
    <mergeCell ref="D51:E53"/>
    <mergeCell ref="F51:F53"/>
    <mergeCell ref="G51:M53"/>
    <mergeCell ref="N51:N53"/>
    <mergeCell ref="D29:E37"/>
    <mergeCell ref="F29:N31"/>
    <mergeCell ref="F32:N34"/>
    <mergeCell ref="F35:N37"/>
    <mergeCell ref="D38:E40"/>
    <mergeCell ref="F38:N40"/>
    <mergeCell ref="F16:G18"/>
    <mergeCell ref="H16:N18"/>
    <mergeCell ref="F19:G21"/>
    <mergeCell ref="H19:N21"/>
    <mergeCell ref="D26:E28"/>
    <mergeCell ref="F26:N28"/>
    <mergeCell ref="D10:E21"/>
    <mergeCell ref="F10:G12"/>
    <mergeCell ref="H10:N12"/>
    <mergeCell ref="F13:G15"/>
    <mergeCell ref="H13:N15"/>
    <mergeCell ref="M2:O2"/>
    <mergeCell ref="C3:E5"/>
    <mergeCell ref="M3:O5"/>
    <mergeCell ref="C7:O7"/>
    <mergeCell ref="D9:O9"/>
  </mergeCells>
  <phoneticPr fontId="10"/>
  <conditionalFormatting sqref="F26">
    <cfRule type="expression" dxfId="165" priority="12">
      <formula>$F$10="○"</formula>
    </cfRule>
  </conditionalFormatting>
  <conditionalFormatting sqref="F29 F32:N37">
    <cfRule type="expression" dxfId="164" priority="11">
      <formula>$F$13="○"</formula>
    </cfRule>
  </conditionalFormatting>
  <conditionalFormatting sqref="F10:N18">
    <cfRule type="expression" dxfId="163" priority="6">
      <formula>$F$19="○"</formula>
    </cfRule>
  </conditionalFormatting>
  <conditionalFormatting sqref="F19:N21">
    <cfRule type="expression" dxfId="162" priority="10">
      <formula>OR($F$10="○",$F$13="○",$F$16="○")</formula>
    </cfRule>
  </conditionalFormatting>
  <conditionalFormatting sqref="F38:N40">
    <cfRule type="expression" dxfId="161" priority="9">
      <formula>$F$16="○"</formula>
    </cfRule>
  </conditionalFormatting>
  <conditionalFormatting sqref="F45:N53">
    <cfRule type="expression" dxfId="160" priority="2">
      <formula>AND($F$26="",$F$29="",$F$32="",$F$35="",$F$38="")</formula>
    </cfRule>
  </conditionalFormatting>
  <conditionalFormatting sqref="F55:N60">
    <cfRule type="expression" dxfId="159" priority="1">
      <formula>$F$38=""</formula>
    </cfRule>
  </conditionalFormatting>
  <conditionalFormatting sqref="H16:N18">
    <cfRule type="expression" dxfId="158"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87"/>
      <c r="B2" s="87"/>
      <c r="C2" s="87"/>
      <c r="D2" s="87"/>
      <c r="E2" s="87"/>
      <c r="F2" s="87"/>
      <c r="G2" s="87"/>
      <c r="H2" s="87"/>
      <c r="I2" s="87"/>
      <c r="J2" s="87"/>
      <c r="K2" s="87"/>
      <c r="L2" s="87"/>
      <c r="M2" s="123"/>
      <c r="N2" s="243" t="s">
        <v>298</v>
      </c>
      <c r="O2" s="243"/>
      <c r="P2" s="243"/>
      <c r="Q2" s="87"/>
    </row>
    <row r="3" spans="1:17" ht="13.5" customHeight="1" thickTop="1">
      <c r="A3" s="87"/>
      <c r="B3" s="418" t="s">
        <v>11</v>
      </c>
      <c r="C3" s="419"/>
      <c r="D3" s="419"/>
      <c r="E3" s="419"/>
      <c r="F3" s="420"/>
      <c r="G3" s="87"/>
      <c r="H3" s="87"/>
      <c r="I3" s="87"/>
      <c r="J3" s="87"/>
      <c r="K3" s="87"/>
      <c r="L3" s="87"/>
      <c r="M3" s="87"/>
      <c r="N3" s="409" t="s">
        <v>19</v>
      </c>
      <c r="O3" s="410"/>
      <c r="P3" s="411"/>
      <c r="Q3" s="87"/>
    </row>
    <row r="4" spans="1:17" ht="13.5" customHeight="1">
      <c r="A4" s="87"/>
      <c r="B4" s="421"/>
      <c r="C4" s="422"/>
      <c r="D4" s="422"/>
      <c r="E4" s="422"/>
      <c r="F4" s="423"/>
      <c r="G4" s="87"/>
      <c r="H4" s="87"/>
      <c r="I4" s="87"/>
      <c r="J4" s="87"/>
      <c r="K4" s="87"/>
      <c r="L4" s="87"/>
      <c r="M4" s="87"/>
      <c r="N4" s="412"/>
      <c r="O4" s="413"/>
      <c r="P4" s="414"/>
      <c r="Q4" s="87"/>
    </row>
    <row r="5" spans="1:17" ht="14.25" customHeight="1" thickBot="1">
      <c r="A5" s="87"/>
      <c r="B5" s="424"/>
      <c r="C5" s="425"/>
      <c r="D5" s="425"/>
      <c r="E5" s="425"/>
      <c r="F5" s="426"/>
      <c r="G5" s="87"/>
      <c r="H5" s="87"/>
      <c r="I5" s="87"/>
      <c r="J5" s="87"/>
      <c r="K5" s="87"/>
      <c r="L5" s="87"/>
      <c r="M5" s="87"/>
      <c r="N5" s="415"/>
      <c r="O5" s="416"/>
      <c r="P5" s="417"/>
      <c r="Q5" s="87"/>
    </row>
    <row r="6" spans="1:17">
      <c r="A6" s="87"/>
      <c r="B6" s="87"/>
      <c r="C6" s="87"/>
      <c r="D6" s="87"/>
      <c r="E6" s="87"/>
      <c r="F6" s="87"/>
      <c r="G6" s="87"/>
      <c r="H6" s="87"/>
      <c r="I6" s="87"/>
      <c r="J6" s="87"/>
      <c r="K6" s="87"/>
      <c r="L6" s="87"/>
      <c r="M6" s="87"/>
      <c r="N6" s="87"/>
      <c r="O6" s="87"/>
      <c r="P6" s="87"/>
      <c r="Q6" s="87"/>
    </row>
    <row r="7" spans="1:17">
      <c r="A7" s="87"/>
      <c r="B7" s="87"/>
      <c r="C7" s="87"/>
      <c r="D7" s="87"/>
      <c r="E7" s="87"/>
      <c r="F7" s="87"/>
      <c r="G7" s="87"/>
      <c r="H7" s="87"/>
      <c r="I7" s="87"/>
      <c r="J7" s="87"/>
      <c r="K7" s="87"/>
      <c r="L7" s="87"/>
      <c r="M7" s="87"/>
      <c r="N7" s="87"/>
      <c r="O7" s="87"/>
      <c r="P7" s="87"/>
      <c r="Q7" s="87"/>
    </row>
    <row r="8" spans="1:17" ht="16.5">
      <c r="A8" s="87"/>
      <c r="B8" s="87"/>
      <c r="C8" s="87"/>
      <c r="D8" s="262" t="s">
        <v>18</v>
      </c>
      <c r="E8" s="262"/>
      <c r="F8" s="262"/>
      <c r="G8" s="262"/>
      <c r="H8" s="262"/>
      <c r="I8" s="262"/>
      <c r="J8" s="262"/>
      <c r="K8" s="262"/>
      <c r="L8" s="262"/>
      <c r="M8" s="262"/>
      <c r="N8" s="262"/>
      <c r="O8" s="262"/>
      <c r="P8" s="262"/>
      <c r="Q8" s="87"/>
    </row>
    <row r="9" spans="1:17" ht="16.5">
      <c r="A9" s="87"/>
      <c r="B9" s="87"/>
      <c r="C9" s="87"/>
      <c r="D9" s="88"/>
      <c r="E9" s="88"/>
      <c r="F9" s="88"/>
      <c r="G9" s="88"/>
      <c r="H9" s="88"/>
      <c r="I9" s="88"/>
      <c r="J9" s="88"/>
      <c r="K9" s="88"/>
      <c r="L9" s="88"/>
      <c r="M9" s="88"/>
      <c r="N9" s="88"/>
      <c r="O9" s="88"/>
      <c r="P9" s="88"/>
      <c r="Q9" s="87"/>
    </row>
    <row r="10" spans="1:17">
      <c r="A10" s="87"/>
      <c r="B10" s="87"/>
      <c r="C10" s="87"/>
      <c r="D10" s="90"/>
      <c r="E10" s="90"/>
      <c r="F10" s="90"/>
      <c r="G10" s="90"/>
      <c r="H10" s="90"/>
      <c r="I10" s="90"/>
      <c r="J10" s="90"/>
      <c r="K10" s="90"/>
      <c r="L10" s="90"/>
      <c r="M10" s="90"/>
      <c r="N10" s="90"/>
      <c r="O10" s="90"/>
      <c r="P10" s="90"/>
      <c r="Q10" s="87"/>
    </row>
    <row r="11" spans="1:17">
      <c r="A11" s="87"/>
      <c r="B11" s="373" t="s">
        <v>17</v>
      </c>
      <c r="C11" s="374"/>
      <c r="D11" s="374"/>
      <c r="E11" s="375"/>
      <c r="F11" s="402"/>
      <c r="G11" s="403"/>
      <c r="H11" s="403"/>
      <c r="I11" s="403"/>
      <c r="J11" s="61"/>
      <c r="K11" s="404" t="s">
        <v>196</v>
      </c>
      <c r="L11" s="405"/>
      <c r="M11" s="382"/>
      <c r="N11" s="382"/>
      <c r="O11" s="382"/>
      <c r="P11" s="383"/>
      <c r="Q11" s="87"/>
    </row>
    <row r="12" spans="1:17" ht="13.5" customHeight="1">
      <c r="A12" s="87"/>
      <c r="B12" s="384" t="s">
        <v>195</v>
      </c>
      <c r="C12" s="385"/>
      <c r="D12" s="385"/>
      <c r="E12" s="386"/>
      <c r="F12" s="390"/>
      <c r="G12" s="391"/>
      <c r="H12" s="391"/>
      <c r="I12" s="391"/>
      <c r="J12" s="61"/>
      <c r="K12" s="394" t="s">
        <v>197</v>
      </c>
      <c r="L12" s="395"/>
      <c r="M12" s="398"/>
      <c r="N12" s="398"/>
      <c r="O12" s="398"/>
      <c r="P12" s="399"/>
      <c r="Q12" s="87"/>
    </row>
    <row r="13" spans="1:17" ht="13.5" customHeight="1">
      <c r="A13" s="87"/>
      <c r="B13" s="387"/>
      <c r="C13" s="388"/>
      <c r="D13" s="388"/>
      <c r="E13" s="389"/>
      <c r="F13" s="392"/>
      <c r="G13" s="393"/>
      <c r="H13" s="393"/>
      <c r="I13" s="393"/>
      <c r="J13" s="61"/>
      <c r="K13" s="396"/>
      <c r="L13" s="397"/>
      <c r="M13" s="400"/>
      <c r="N13" s="400"/>
      <c r="O13" s="400"/>
      <c r="P13" s="401"/>
      <c r="Q13" s="87"/>
    </row>
    <row r="14" spans="1:17">
      <c r="A14" s="87"/>
      <c r="B14" s="373" t="s">
        <v>199</v>
      </c>
      <c r="C14" s="374"/>
      <c r="D14" s="374"/>
      <c r="E14" s="375"/>
      <c r="F14" s="376"/>
      <c r="G14" s="377"/>
      <c r="H14" s="377"/>
      <c r="I14" s="378"/>
      <c r="J14" s="62"/>
      <c r="K14" s="89"/>
      <c r="L14" s="89"/>
      <c r="M14" s="63" t="s">
        <v>200</v>
      </c>
      <c r="N14" s="63"/>
      <c r="O14" s="63"/>
      <c r="P14" s="63"/>
      <c r="Q14" s="87"/>
    </row>
    <row r="15" spans="1:17">
      <c r="A15" s="87"/>
      <c r="B15" s="87"/>
      <c r="C15" s="87"/>
      <c r="D15" s="87"/>
      <c r="E15" s="87"/>
      <c r="F15" s="87" t="s">
        <v>198</v>
      </c>
      <c r="G15" s="87"/>
      <c r="H15" s="87"/>
      <c r="I15" s="87"/>
      <c r="J15" s="87"/>
      <c r="K15" s="87"/>
      <c r="L15" s="87"/>
      <c r="M15" s="87"/>
      <c r="N15" s="87"/>
      <c r="O15" s="87"/>
      <c r="P15" s="87"/>
      <c r="Q15" s="87"/>
    </row>
    <row r="16" spans="1:17">
      <c r="A16" s="87"/>
      <c r="B16" s="87"/>
      <c r="C16" s="87"/>
      <c r="D16" s="87"/>
      <c r="E16" s="87"/>
      <c r="F16" s="87"/>
      <c r="G16" s="87"/>
      <c r="H16" s="87"/>
      <c r="I16" s="87"/>
      <c r="J16" s="87"/>
      <c r="K16" s="87"/>
      <c r="L16" s="87"/>
      <c r="M16" s="87"/>
      <c r="N16" s="87"/>
      <c r="O16" s="87"/>
      <c r="P16" s="87"/>
      <c r="Q16" s="87"/>
    </row>
    <row r="17" spans="1:18">
      <c r="A17" s="87"/>
      <c r="B17" s="87"/>
      <c r="C17" s="87"/>
      <c r="D17" s="87"/>
      <c r="E17" s="87"/>
      <c r="F17" s="87"/>
      <c r="G17" s="87"/>
      <c r="H17" s="87"/>
      <c r="I17" s="87"/>
      <c r="J17" s="87"/>
      <c r="K17" s="87"/>
      <c r="L17" s="87"/>
      <c r="M17" s="87"/>
      <c r="N17" s="87"/>
      <c r="O17" s="87"/>
      <c r="P17" s="87"/>
      <c r="Q17" s="87"/>
    </row>
    <row r="18" spans="1:18">
      <c r="A18" s="87"/>
      <c r="B18" s="87"/>
      <c r="C18" s="87"/>
      <c r="D18" s="87"/>
      <c r="E18" s="407"/>
      <c r="F18" s="407"/>
      <c r="G18" s="408"/>
      <c r="H18" s="408"/>
      <c r="I18" s="408"/>
      <c r="J18" s="408"/>
      <c r="K18" s="408"/>
      <c r="L18" s="408"/>
      <c r="M18" s="408"/>
      <c r="N18" s="408"/>
      <c r="O18" s="408"/>
      <c r="P18" s="87"/>
      <c r="Q18" s="87"/>
    </row>
    <row r="19" spans="1:18" ht="13.5" customHeight="1">
      <c r="A19" s="87"/>
      <c r="B19" s="373" t="s">
        <v>17</v>
      </c>
      <c r="C19" s="374"/>
      <c r="D19" s="374"/>
      <c r="E19" s="375"/>
      <c r="F19" s="402"/>
      <c r="G19" s="403"/>
      <c r="H19" s="403"/>
      <c r="I19" s="403"/>
      <c r="J19" s="61"/>
      <c r="K19" s="404" t="s">
        <v>196</v>
      </c>
      <c r="L19" s="405"/>
      <c r="M19" s="382"/>
      <c r="N19" s="382"/>
      <c r="O19" s="382"/>
      <c r="P19" s="383"/>
      <c r="Q19" s="87"/>
    </row>
    <row r="20" spans="1:18" ht="13.5" customHeight="1">
      <c r="A20" s="87"/>
      <c r="B20" s="384" t="s">
        <v>195</v>
      </c>
      <c r="C20" s="385"/>
      <c r="D20" s="385"/>
      <c r="E20" s="386"/>
      <c r="F20" s="390"/>
      <c r="G20" s="391"/>
      <c r="H20" s="391"/>
      <c r="I20" s="391"/>
      <c r="J20" s="61"/>
      <c r="K20" s="394" t="s">
        <v>197</v>
      </c>
      <c r="L20" s="395"/>
      <c r="M20" s="398"/>
      <c r="N20" s="398"/>
      <c r="O20" s="398"/>
      <c r="P20" s="399"/>
      <c r="Q20" s="87"/>
    </row>
    <row r="21" spans="1:18">
      <c r="A21" s="87"/>
      <c r="B21" s="387"/>
      <c r="C21" s="388"/>
      <c r="D21" s="388"/>
      <c r="E21" s="389"/>
      <c r="F21" s="392"/>
      <c r="G21" s="393"/>
      <c r="H21" s="393"/>
      <c r="I21" s="393"/>
      <c r="J21" s="61"/>
      <c r="K21" s="396"/>
      <c r="L21" s="397"/>
      <c r="M21" s="400"/>
      <c r="N21" s="400"/>
      <c r="O21" s="400"/>
      <c r="P21" s="401"/>
      <c r="Q21" s="87"/>
    </row>
    <row r="22" spans="1:18">
      <c r="A22" s="87"/>
      <c r="B22" s="373" t="s">
        <v>199</v>
      </c>
      <c r="C22" s="374"/>
      <c r="D22" s="374"/>
      <c r="E22" s="375"/>
      <c r="F22" s="376"/>
      <c r="G22" s="377"/>
      <c r="H22" s="377"/>
      <c r="I22" s="378"/>
      <c r="J22" s="62"/>
      <c r="K22" s="89"/>
      <c r="L22" s="89"/>
      <c r="M22" s="63" t="s">
        <v>200</v>
      </c>
      <c r="N22" s="63"/>
      <c r="O22" s="63"/>
      <c r="P22" s="63"/>
      <c r="Q22" s="87"/>
    </row>
    <row r="23" spans="1:18">
      <c r="A23" s="87"/>
      <c r="B23" s="87"/>
      <c r="C23" s="87"/>
      <c r="D23" s="87"/>
      <c r="E23" s="87"/>
      <c r="F23" s="87" t="s">
        <v>198</v>
      </c>
      <c r="G23" s="87"/>
      <c r="H23" s="87"/>
      <c r="I23" s="87"/>
      <c r="J23" s="87"/>
      <c r="K23" s="87"/>
      <c r="L23" s="87"/>
      <c r="M23" s="87"/>
      <c r="N23" s="87"/>
      <c r="O23" s="87"/>
      <c r="P23" s="87"/>
      <c r="Q23" s="87"/>
    </row>
    <row r="24" spans="1:18">
      <c r="A24" s="87"/>
      <c r="B24" s="87"/>
      <c r="C24" s="87"/>
      <c r="D24" s="87"/>
      <c r="E24" s="87"/>
      <c r="F24" s="87"/>
      <c r="G24" s="87"/>
      <c r="H24" s="87"/>
      <c r="I24" s="87"/>
      <c r="J24" s="87"/>
      <c r="K24" s="87"/>
      <c r="L24" s="87"/>
      <c r="M24" s="87"/>
      <c r="N24" s="87"/>
      <c r="O24" s="87"/>
      <c r="P24" s="87"/>
      <c r="Q24" s="87"/>
    </row>
    <row r="25" spans="1:18">
      <c r="A25" s="87"/>
      <c r="B25" s="87"/>
      <c r="C25" s="87"/>
      <c r="D25" s="87"/>
      <c r="E25" s="407"/>
      <c r="F25" s="407"/>
      <c r="G25" s="408"/>
      <c r="H25" s="408"/>
      <c r="I25" s="408"/>
      <c r="J25" s="408"/>
      <c r="K25" s="408"/>
      <c r="L25" s="408"/>
      <c r="M25" s="408"/>
      <c r="N25" s="408"/>
      <c r="O25" s="408"/>
      <c r="P25" s="87"/>
      <c r="Q25" s="87"/>
    </row>
    <row r="26" spans="1:18" ht="13.5" customHeight="1">
      <c r="A26" s="87"/>
      <c r="B26" s="373" t="s">
        <v>17</v>
      </c>
      <c r="C26" s="374"/>
      <c r="D26" s="374"/>
      <c r="E26" s="375"/>
      <c r="F26" s="402"/>
      <c r="G26" s="403"/>
      <c r="H26" s="403"/>
      <c r="I26" s="403"/>
      <c r="J26" s="61"/>
      <c r="K26" s="404" t="s">
        <v>196</v>
      </c>
      <c r="L26" s="405"/>
      <c r="M26" s="382"/>
      <c r="N26" s="382"/>
      <c r="O26" s="382"/>
      <c r="P26" s="383"/>
      <c r="Q26" s="87"/>
    </row>
    <row r="27" spans="1:18" ht="13.5" customHeight="1">
      <c r="A27" s="87"/>
      <c r="B27" s="384" t="s">
        <v>195</v>
      </c>
      <c r="C27" s="385"/>
      <c r="D27" s="385"/>
      <c r="E27" s="386"/>
      <c r="F27" s="390"/>
      <c r="G27" s="391"/>
      <c r="H27" s="391"/>
      <c r="I27" s="391"/>
      <c r="J27" s="61"/>
      <c r="K27" s="394" t="s">
        <v>197</v>
      </c>
      <c r="L27" s="395"/>
      <c r="M27" s="398"/>
      <c r="N27" s="398"/>
      <c r="O27" s="398"/>
      <c r="P27" s="399"/>
      <c r="Q27" s="87"/>
    </row>
    <row r="28" spans="1:18">
      <c r="A28" s="87"/>
      <c r="B28" s="387"/>
      <c r="C28" s="388"/>
      <c r="D28" s="388"/>
      <c r="E28" s="389"/>
      <c r="F28" s="392"/>
      <c r="G28" s="393"/>
      <c r="H28" s="393"/>
      <c r="I28" s="393"/>
      <c r="J28" s="61"/>
      <c r="K28" s="396"/>
      <c r="L28" s="397"/>
      <c r="M28" s="400"/>
      <c r="N28" s="400"/>
      <c r="O28" s="400"/>
      <c r="P28" s="401"/>
      <c r="Q28" s="87"/>
    </row>
    <row r="29" spans="1:18" ht="14.25" customHeight="1">
      <c r="A29" s="87"/>
      <c r="B29" s="373" t="s">
        <v>199</v>
      </c>
      <c r="C29" s="374"/>
      <c r="D29" s="374"/>
      <c r="E29" s="375"/>
      <c r="F29" s="376"/>
      <c r="G29" s="377"/>
      <c r="H29" s="377"/>
      <c r="I29" s="378"/>
      <c r="J29" s="62"/>
      <c r="K29" s="89"/>
      <c r="L29" s="89"/>
      <c r="M29" s="63" t="s">
        <v>200</v>
      </c>
      <c r="N29" s="63"/>
      <c r="O29" s="63"/>
      <c r="P29" s="63"/>
      <c r="Q29" s="87"/>
    </row>
    <row r="30" spans="1:18" s="4" customFormat="1" ht="14">
      <c r="A30" s="91"/>
      <c r="B30" s="87"/>
      <c r="C30" s="87"/>
      <c r="D30" s="87"/>
      <c r="E30" s="87"/>
      <c r="F30" s="87" t="s">
        <v>198</v>
      </c>
      <c r="G30" s="87"/>
      <c r="H30" s="87"/>
      <c r="I30" s="87"/>
      <c r="J30" s="87"/>
      <c r="K30" s="87"/>
      <c r="L30" s="87"/>
      <c r="M30" s="87"/>
      <c r="N30" s="87"/>
      <c r="O30" s="87"/>
      <c r="P30" s="87"/>
      <c r="Q30" s="91"/>
      <c r="R30" s="1"/>
    </row>
    <row r="31" spans="1:18" s="4" customFormat="1" ht="14">
      <c r="A31" s="91"/>
      <c r="B31" s="91"/>
      <c r="C31" s="380"/>
      <c r="D31" s="406"/>
      <c r="E31" s="406"/>
      <c r="F31" s="406"/>
      <c r="G31" s="406"/>
      <c r="H31" s="406"/>
      <c r="I31" s="406"/>
      <c r="J31" s="406"/>
      <c r="K31" s="406"/>
      <c r="L31" s="406"/>
      <c r="M31" s="406"/>
      <c r="N31" s="406"/>
      <c r="O31" s="406"/>
      <c r="P31" s="406"/>
      <c r="Q31" s="91"/>
      <c r="R31" s="1"/>
    </row>
    <row r="32" spans="1:18" ht="19">
      <c r="A32" s="87"/>
      <c r="B32" s="92"/>
      <c r="C32" s="406"/>
      <c r="D32" s="406"/>
      <c r="E32" s="406"/>
      <c r="F32" s="406"/>
      <c r="G32" s="406"/>
      <c r="H32" s="406"/>
      <c r="I32" s="406"/>
      <c r="J32" s="406"/>
      <c r="K32" s="406"/>
      <c r="L32" s="406"/>
      <c r="M32" s="406"/>
      <c r="N32" s="406"/>
      <c r="O32" s="406"/>
      <c r="P32" s="406"/>
      <c r="Q32" s="87"/>
    </row>
    <row r="33" spans="1:17" ht="13.5" customHeight="1">
      <c r="A33" s="87"/>
      <c r="B33" s="87"/>
      <c r="C33" s="87"/>
      <c r="D33" s="87"/>
      <c r="E33" s="93"/>
      <c r="F33" s="93"/>
      <c r="G33" s="93"/>
      <c r="H33" s="93"/>
      <c r="I33" s="93"/>
      <c r="J33" s="93"/>
      <c r="K33" s="93"/>
      <c r="L33" s="93"/>
      <c r="M33" s="93"/>
      <c r="N33" s="93"/>
      <c r="O33" s="93"/>
      <c r="P33" s="93"/>
      <c r="Q33" s="93"/>
    </row>
    <row r="34" spans="1:17" ht="13.5" customHeight="1">
      <c r="A34" s="87"/>
      <c r="B34" s="87"/>
      <c r="C34" s="87"/>
      <c r="D34" s="87"/>
      <c r="E34" s="93"/>
      <c r="F34" s="93"/>
      <c r="G34" s="93"/>
      <c r="H34" s="93"/>
      <c r="I34" s="93"/>
      <c r="J34" s="93"/>
      <c r="K34" s="93"/>
      <c r="L34" s="93"/>
      <c r="M34" s="93"/>
      <c r="N34" s="93"/>
      <c r="O34" s="93"/>
      <c r="P34" s="93"/>
      <c r="Q34" s="93"/>
    </row>
    <row r="35" spans="1:17">
      <c r="A35" s="87"/>
      <c r="B35" s="87"/>
      <c r="C35" s="381" t="s">
        <v>16</v>
      </c>
      <c r="D35" s="381"/>
      <c r="E35" s="381"/>
      <c r="F35" s="381"/>
      <c r="G35" s="381"/>
      <c r="H35" s="381"/>
      <c r="I35" s="381"/>
      <c r="J35" s="381"/>
      <c r="K35" s="381"/>
      <c r="L35" s="381"/>
      <c r="M35" s="381"/>
      <c r="N35" s="381"/>
      <c r="O35" s="381"/>
      <c r="P35" s="381"/>
      <c r="Q35" s="87"/>
    </row>
    <row r="36" spans="1:17" ht="14.25" customHeight="1">
      <c r="A36" s="87"/>
      <c r="B36" s="87"/>
      <c r="C36" s="381"/>
      <c r="D36" s="381"/>
      <c r="E36" s="381"/>
      <c r="F36" s="381"/>
      <c r="G36" s="381"/>
      <c r="H36" s="381"/>
      <c r="I36" s="381"/>
      <c r="J36" s="381"/>
      <c r="K36" s="381"/>
      <c r="L36" s="381"/>
      <c r="M36" s="381"/>
      <c r="N36" s="381"/>
      <c r="O36" s="381"/>
      <c r="P36" s="381"/>
      <c r="Q36" s="93"/>
    </row>
    <row r="37" spans="1:17" ht="13.5" customHeight="1">
      <c r="A37" s="87"/>
      <c r="B37" s="87"/>
      <c r="C37" s="93"/>
      <c r="D37" s="93"/>
      <c r="E37" s="380" t="s">
        <v>15</v>
      </c>
      <c r="F37" s="380"/>
      <c r="G37" s="380"/>
      <c r="H37" s="380"/>
      <c r="I37" s="380"/>
      <c r="J37" s="380"/>
      <c r="K37" s="380"/>
      <c r="L37" s="380"/>
      <c r="M37" s="380"/>
      <c r="N37" s="380"/>
      <c r="O37" s="380"/>
      <c r="P37" s="380"/>
      <c r="Q37" s="380"/>
    </row>
    <row r="38" spans="1:17" ht="13.5" customHeight="1">
      <c r="A38" s="87"/>
      <c r="B38" s="87"/>
      <c r="C38" s="94"/>
      <c r="D38" s="94"/>
      <c r="E38" s="380"/>
      <c r="F38" s="380"/>
      <c r="G38" s="380"/>
      <c r="H38" s="380"/>
      <c r="I38" s="380"/>
      <c r="J38" s="380"/>
      <c r="K38" s="380"/>
      <c r="L38" s="380"/>
      <c r="M38" s="380"/>
      <c r="N38" s="380"/>
      <c r="O38" s="380"/>
      <c r="P38" s="380"/>
      <c r="Q38" s="380"/>
    </row>
    <row r="39" spans="1:17" ht="13.5" customHeight="1">
      <c r="A39" s="87"/>
      <c r="B39" s="87"/>
      <c r="C39" s="93"/>
      <c r="D39" s="93"/>
      <c r="E39" s="93"/>
      <c r="F39" s="93"/>
      <c r="G39" s="93"/>
      <c r="H39" s="93"/>
      <c r="I39" s="93"/>
      <c r="J39" s="93"/>
      <c r="K39" s="93"/>
      <c r="L39" s="93"/>
      <c r="M39" s="93"/>
      <c r="N39" s="93"/>
      <c r="O39" s="93"/>
      <c r="P39" s="95"/>
      <c r="Q39" s="94"/>
    </row>
    <row r="40" spans="1:17" ht="13.5" customHeight="1">
      <c r="A40" s="87"/>
      <c r="B40" s="87"/>
      <c r="C40" s="380" t="s">
        <v>14</v>
      </c>
      <c r="D40" s="380"/>
      <c r="E40" s="380"/>
      <c r="F40" s="380"/>
      <c r="G40" s="380"/>
      <c r="H40" s="380"/>
      <c r="I40" s="380"/>
      <c r="J40" s="380"/>
      <c r="K40" s="380"/>
      <c r="L40" s="380"/>
      <c r="M40" s="380"/>
      <c r="N40" s="380"/>
      <c r="O40" s="380"/>
      <c r="P40" s="380"/>
      <c r="Q40" s="380"/>
    </row>
    <row r="41" spans="1:17" ht="13.5" customHeight="1">
      <c r="A41" s="87"/>
      <c r="B41" s="87"/>
      <c r="C41" s="380"/>
      <c r="D41" s="380"/>
      <c r="E41" s="380"/>
      <c r="F41" s="380"/>
      <c r="G41" s="380"/>
      <c r="H41" s="380"/>
      <c r="I41" s="380"/>
      <c r="J41" s="380"/>
      <c r="K41" s="380"/>
      <c r="L41" s="380"/>
      <c r="M41" s="380"/>
      <c r="N41" s="380"/>
      <c r="O41" s="380"/>
      <c r="P41" s="380"/>
      <c r="Q41" s="380"/>
    </row>
    <row r="42" spans="1:17" ht="13.5" customHeight="1">
      <c r="A42" s="87"/>
      <c r="B42" s="87"/>
      <c r="C42" s="93"/>
      <c r="D42" s="93"/>
      <c r="E42" s="93"/>
      <c r="F42" s="93"/>
      <c r="G42" s="93"/>
      <c r="H42" s="93"/>
      <c r="I42" s="93"/>
      <c r="J42" s="93"/>
      <c r="K42" s="93"/>
      <c r="L42" s="93"/>
      <c r="M42" s="93"/>
      <c r="N42" s="93"/>
      <c r="O42" s="93"/>
      <c r="P42" s="95"/>
      <c r="Q42" s="94"/>
    </row>
    <row r="43" spans="1:17" ht="14.25" customHeight="1">
      <c r="A43" s="87"/>
      <c r="B43" s="87"/>
      <c r="C43" s="380" t="s">
        <v>13</v>
      </c>
      <c r="D43" s="380"/>
      <c r="E43" s="379" t="s">
        <v>310</v>
      </c>
      <c r="F43" s="379"/>
      <c r="G43" s="379"/>
      <c r="H43" s="379"/>
      <c r="I43" s="379"/>
      <c r="J43" s="379"/>
      <c r="K43" s="379"/>
      <c r="L43" s="379"/>
      <c r="M43" s="379"/>
      <c r="N43" s="379"/>
      <c r="O43" s="379"/>
      <c r="P43" s="87"/>
      <c r="Q43" s="87"/>
    </row>
    <row r="44" spans="1:17">
      <c r="A44" s="87"/>
      <c r="B44" s="87"/>
      <c r="C44" s="87"/>
      <c r="D44" s="87"/>
      <c r="E44" s="379"/>
      <c r="F44" s="379"/>
      <c r="G44" s="379"/>
      <c r="H44" s="379"/>
      <c r="I44" s="379"/>
      <c r="J44" s="379"/>
      <c r="K44" s="379"/>
      <c r="L44" s="379"/>
      <c r="M44" s="379"/>
      <c r="N44" s="379"/>
      <c r="O44" s="379"/>
      <c r="P44" s="87"/>
      <c r="Q44" s="87"/>
    </row>
    <row r="45" spans="1:17">
      <c r="A45" s="87"/>
      <c r="B45" s="87"/>
      <c r="C45" s="87"/>
      <c r="D45" s="87"/>
      <c r="E45" s="379"/>
      <c r="F45" s="379"/>
      <c r="G45" s="379"/>
      <c r="H45" s="379"/>
      <c r="I45" s="379"/>
      <c r="J45" s="379"/>
      <c r="K45" s="379"/>
      <c r="L45" s="379"/>
      <c r="M45" s="379"/>
      <c r="N45" s="379"/>
      <c r="O45" s="379"/>
      <c r="P45" s="87"/>
      <c r="Q45" s="87"/>
    </row>
    <row r="46" spans="1:17">
      <c r="A46" s="87"/>
      <c r="B46" s="87"/>
      <c r="C46" s="87"/>
      <c r="D46" s="87"/>
      <c r="E46" s="379"/>
      <c r="F46" s="379"/>
      <c r="G46" s="379"/>
      <c r="H46" s="379"/>
      <c r="I46" s="379"/>
      <c r="J46" s="379"/>
      <c r="K46" s="379"/>
      <c r="L46" s="379"/>
      <c r="M46" s="379"/>
      <c r="N46" s="379"/>
      <c r="O46" s="379"/>
      <c r="P46" s="87"/>
      <c r="Q46" s="87"/>
    </row>
    <row r="47" spans="1:17">
      <c r="A47" s="87"/>
      <c r="B47" s="87"/>
      <c r="C47" s="87"/>
      <c r="D47" s="87"/>
      <c r="E47" s="96"/>
      <c r="F47" s="96"/>
      <c r="G47" s="96"/>
      <c r="H47" s="96"/>
      <c r="I47" s="96"/>
      <c r="J47" s="96"/>
      <c r="K47" s="96"/>
      <c r="L47" s="96"/>
      <c r="M47" s="96"/>
      <c r="N47" s="96"/>
      <c r="O47" s="96"/>
      <c r="P47" s="87"/>
      <c r="Q47" s="87"/>
    </row>
    <row r="48" spans="1:17">
      <c r="A48" s="87"/>
      <c r="B48" s="87"/>
      <c r="C48" s="87"/>
      <c r="D48" s="87"/>
      <c r="E48" s="96"/>
      <c r="F48" s="96"/>
      <c r="G48" s="96"/>
      <c r="H48" s="96"/>
      <c r="I48" s="96"/>
      <c r="J48" s="96"/>
      <c r="K48" s="96"/>
      <c r="L48" s="96"/>
      <c r="M48" s="96"/>
      <c r="N48" s="96"/>
      <c r="O48" s="96"/>
      <c r="P48" s="87"/>
      <c r="Q48" s="87"/>
    </row>
    <row r="49" spans="1:18">
      <c r="A49" s="87"/>
      <c r="B49" s="87"/>
      <c r="C49" s="87"/>
      <c r="D49" s="87"/>
      <c r="E49" s="96"/>
      <c r="F49" s="96"/>
      <c r="G49" s="96"/>
      <c r="H49" s="96"/>
      <c r="I49" s="96"/>
      <c r="J49" s="96"/>
      <c r="K49" s="96"/>
      <c r="L49" s="96"/>
      <c r="M49" s="96"/>
      <c r="N49" s="96"/>
      <c r="O49" s="96"/>
      <c r="P49" s="87"/>
      <c r="Q49" s="87"/>
    </row>
    <row r="50" spans="1:18">
      <c r="A50" s="87"/>
      <c r="B50" s="87"/>
      <c r="C50" s="87"/>
      <c r="D50" s="87"/>
      <c r="E50" s="96"/>
      <c r="F50" s="96"/>
      <c r="G50" s="96"/>
      <c r="H50" s="96"/>
      <c r="I50" s="96"/>
      <c r="J50" s="96"/>
      <c r="K50" s="96"/>
      <c r="L50" s="96"/>
      <c r="M50" s="96"/>
      <c r="N50" s="96"/>
      <c r="O50" s="96"/>
      <c r="P50" s="87"/>
      <c r="Q50" s="87"/>
    </row>
    <row r="51" spans="1:18">
      <c r="A51" s="87"/>
      <c r="B51" s="87"/>
      <c r="C51" s="87"/>
      <c r="D51" s="87"/>
      <c r="E51" s="87"/>
      <c r="F51" s="87"/>
      <c r="G51" s="87"/>
      <c r="H51" s="87"/>
      <c r="I51" s="87"/>
      <c r="J51" s="87"/>
      <c r="K51" s="87"/>
      <c r="L51" s="87"/>
      <c r="M51" s="87"/>
      <c r="N51" s="87"/>
      <c r="O51" s="87"/>
      <c r="P51" s="87"/>
      <c r="Q51" s="87"/>
    </row>
    <row r="52" spans="1:18">
      <c r="A52" s="87"/>
      <c r="B52" s="87"/>
      <c r="C52" s="87"/>
      <c r="D52" s="87"/>
      <c r="E52" s="87"/>
      <c r="F52" s="87"/>
      <c r="G52" s="87"/>
      <c r="H52" s="87"/>
      <c r="I52" s="87"/>
      <c r="J52" s="87"/>
      <c r="K52" s="87"/>
      <c r="L52" s="87"/>
      <c r="M52" s="87"/>
      <c r="N52" s="87"/>
      <c r="O52" s="87"/>
      <c r="P52" s="87"/>
      <c r="Q52" s="87"/>
    </row>
    <row r="53" spans="1:18" s="4" customFormat="1" ht="14">
      <c r="A53" s="87"/>
      <c r="B53" s="87"/>
      <c r="C53" s="87"/>
      <c r="D53" s="87"/>
      <c r="E53" s="87"/>
      <c r="F53" s="87"/>
      <c r="G53" s="87"/>
      <c r="H53" s="87"/>
      <c r="I53" s="87"/>
      <c r="J53" s="87"/>
      <c r="K53" s="87"/>
      <c r="L53" s="87"/>
      <c r="M53" s="87"/>
      <c r="N53" s="87"/>
      <c r="O53" s="87"/>
      <c r="P53" s="87"/>
      <c r="Q53" s="87"/>
      <c r="R53" s="1"/>
    </row>
    <row r="54" spans="1:18" s="4" customFormat="1" ht="14">
      <c r="A54" s="87"/>
      <c r="B54" s="87"/>
      <c r="C54" s="87"/>
      <c r="D54" s="87"/>
      <c r="E54" s="87"/>
      <c r="F54" s="87"/>
      <c r="G54" s="87"/>
      <c r="H54" s="87"/>
      <c r="I54" s="87"/>
      <c r="J54" s="87"/>
      <c r="K54" s="87"/>
      <c r="L54" s="87"/>
      <c r="M54" s="87"/>
      <c r="N54" s="87"/>
      <c r="O54" s="87"/>
      <c r="P54" s="87"/>
      <c r="Q54" s="87"/>
      <c r="R54" s="1"/>
    </row>
    <row r="55" spans="1:18">
      <c r="A55" s="87"/>
      <c r="B55" s="87"/>
      <c r="C55" s="87"/>
      <c r="D55" s="87"/>
      <c r="E55" s="87"/>
      <c r="F55" s="87"/>
      <c r="G55" s="87"/>
      <c r="H55" s="87"/>
      <c r="I55" s="87"/>
      <c r="J55" s="87"/>
      <c r="K55" s="87"/>
      <c r="L55" s="87"/>
      <c r="M55" s="87"/>
      <c r="N55" s="87"/>
      <c r="O55" s="87"/>
      <c r="P55" s="87"/>
      <c r="Q55" s="87"/>
    </row>
    <row r="56" spans="1:18">
      <c r="A56" s="87"/>
      <c r="B56" s="87"/>
      <c r="C56" s="87"/>
      <c r="D56" s="87"/>
      <c r="E56" s="87"/>
      <c r="F56" s="87"/>
      <c r="G56" s="87"/>
      <c r="H56" s="87"/>
      <c r="I56" s="87"/>
      <c r="J56" s="87"/>
      <c r="K56" s="87"/>
      <c r="L56" s="87"/>
      <c r="M56" s="87"/>
      <c r="N56" s="87"/>
      <c r="O56" s="87"/>
      <c r="P56" s="87"/>
      <c r="Q56" s="87"/>
    </row>
    <row r="57" spans="1:18">
      <c r="A57" s="87"/>
      <c r="B57" s="87"/>
      <c r="C57" s="87"/>
      <c r="D57" s="87"/>
      <c r="E57" s="87"/>
      <c r="F57" s="87"/>
      <c r="G57" s="87"/>
      <c r="H57" s="87"/>
      <c r="I57" s="87"/>
      <c r="J57" s="87"/>
      <c r="K57" s="87"/>
      <c r="L57" s="87"/>
      <c r="M57" s="87"/>
      <c r="N57" s="87"/>
      <c r="O57" s="87"/>
      <c r="P57" s="87"/>
      <c r="Q57" s="87"/>
    </row>
    <row r="58" spans="1:18">
      <c r="A58" s="87"/>
      <c r="B58" s="87"/>
      <c r="C58" s="87"/>
      <c r="D58" s="87"/>
      <c r="E58" s="87"/>
      <c r="F58" s="87"/>
      <c r="G58" s="87"/>
      <c r="H58" s="87"/>
      <c r="I58" s="87"/>
      <c r="J58" s="87"/>
      <c r="K58" s="87"/>
      <c r="L58" s="87"/>
      <c r="M58" s="87"/>
      <c r="N58" s="87"/>
      <c r="O58" s="87"/>
      <c r="P58" s="87"/>
      <c r="Q58" s="87"/>
    </row>
    <row r="59" spans="1:18">
      <c r="A59" s="87"/>
      <c r="B59" s="87"/>
      <c r="C59" s="87"/>
      <c r="D59" s="87"/>
      <c r="E59" s="87"/>
      <c r="F59" s="87"/>
      <c r="G59" s="87"/>
      <c r="H59" s="87"/>
      <c r="I59" s="87"/>
      <c r="J59" s="87"/>
      <c r="K59" s="87"/>
      <c r="L59" s="87"/>
      <c r="M59" s="87"/>
      <c r="N59" s="87"/>
      <c r="O59" s="87"/>
      <c r="P59" s="87"/>
      <c r="Q59" s="87"/>
    </row>
    <row r="60" spans="1:18">
      <c r="A60" s="87"/>
      <c r="B60" s="87"/>
      <c r="C60" s="87"/>
      <c r="D60" s="87"/>
      <c r="E60" s="87"/>
      <c r="F60" s="87"/>
      <c r="G60" s="87"/>
      <c r="H60" s="87"/>
      <c r="I60" s="87"/>
      <c r="J60" s="87"/>
      <c r="K60" s="87"/>
      <c r="L60" s="87"/>
      <c r="M60" s="87"/>
      <c r="N60" s="87"/>
      <c r="O60" s="87"/>
      <c r="P60" s="87"/>
      <c r="Q60" s="87"/>
    </row>
    <row r="61" spans="1:18">
      <c r="A61" s="87"/>
      <c r="B61" s="87"/>
      <c r="C61" s="87"/>
      <c r="D61" s="87"/>
      <c r="E61" s="87"/>
      <c r="F61" s="87"/>
      <c r="G61" s="87"/>
      <c r="H61" s="87"/>
      <c r="I61" s="87"/>
      <c r="J61" s="87"/>
      <c r="K61" s="87"/>
      <c r="L61" s="87"/>
      <c r="M61" s="87"/>
      <c r="N61" s="87"/>
      <c r="O61" s="87"/>
      <c r="P61" s="87"/>
      <c r="Q61" s="87"/>
    </row>
    <row r="62" spans="1:18" ht="19">
      <c r="A62" s="87"/>
      <c r="B62" s="372" t="s">
        <v>12</v>
      </c>
      <c r="C62" s="372"/>
      <c r="D62" s="372"/>
      <c r="E62" s="372"/>
      <c r="F62" s="372"/>
      <c r="G62" s="372"/>
      <c r="H62" s="372"/>
      <c r="I62" s="372"/>
      <c r="J62" s="372"/>
      <c r="K62" s="372"/>
      <c r="L62" s="372"/>
      <c r="M62" s="372"/>
      <c r="N62" s="372"/>
      <c r="O62" s="372"/>
      <c r="P62" s="372"/>
      <c r="Q62" s="87"/>
    </row>
    <row r="63" spans="1:18" ht="22.5" customHeight="1"/>
  </sheetData>
  <sheetProtection sheet="1" selectLockedCells="1"/>
  <mergeCells count="45">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 ref="M19:P19"/>
    <mergeCell ref="M20:P21"/>
    <mergeCell ref="M11:P11"/>
    <mergeCell ref="M12:P13"/>
    <mergeCell ref="K11:L11"/>
    <mergeCell ref="K12:L13"/>
    <mergeCell ref="B19:E19"/>
    <mergeCell ref="F19:I19"/>
    <mergeCell ref="K19:L19"/>
    <mergeCell ref="B20:E21"/>
    <mergeCell ref="F20:I21"/>
    <mergeCell ref="K20:L21"/>
    <mergeCell ref="B22:E22"/>
    <mergeCell ref="F22:I22"/>
    <mergeCell ref="B26:E26"/>
    <mergeCell ref="F26:I26"/>
    <mergeCell ref="K26:L26"/>
    <mergeCell ref="M26:P26"/>
    <mergeCell ref="B27:E28"/>
    <mergeCell ref="F27:I28"/>
    <mergeCell ref="K27:L28"/>
    <mergeCell ref="M27:P28"/>
    <mergeCell ref="B29:E29"/>
    <mergeCell ref="F29:I29"/>
    <mergeCell ref="E43:O46"/>
    <mergeCell ref="C43:D43"/>
    <mergeCell ref="C40:Q41"/>
    <mergeCell ref="E37:Q38"/>
    <mergeCell ref="C35:P36"/>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14"/>
      <c r="C2" s="112"/>
      <c r="D2" s="112"/>
      <c r="E2" s="113"/>
      <c r="F2" s="113"/>
      <c r="G2" s="113"/>
      <c r="H2" s="113"/>
      <c r="I2" s="112"/>
      <c r="J2" s="113"/>
      <c r="K2" s="113"/>
      <c r="L2" s="113"/>
      <c r="M2" s="113"/>
      <c r="N2" s="113"/>
      <c r="O2" s="113"/>
      <c r="P2" s="113"/>
      <c r="Q2" s="113"/>
      <c r="R2" s="113"/>
      <c r="S2" s="113"/>
      <c r="T2" s="113"/>
      <c r="U2" s="113"/>
      <c r="V2" s="113"/>
      <c r="W2" s="113"/>
      <c r="X2" s="113"/>
      <c r="Y2" s="113"/>
      <c r="Z2" s="84"/>
      <c r="AA2" s="84"/>
      <c r="AB2" s="84"/>
      <c r="AC2" s="243" t="s">
        <v>298</v>
      </c>
      <c r="AD2" s="243"/>
      <c r="AE2" s="243"/>
      <c r="AF2" s="243"/>
      <c r="AG2" s="243"/>
      <c r="AH2" s="243"/>
      <c r="AI2" s="243"/>
      <c r="AJ2" s="113"/>
      <c r="AK2" s="6"/>
    </row>
    <row r="3" spans="1:37" ht="21" customHeight="1">
      <c r="A3" s="6"/>
      <c r="B3" s="114"/>
      <c r="C3" s="112"/>
      <c r="D3" s="112"/>
      <c r="E3" s="113"/>
      <c r="F3" s="113"/>
      <c r="G3" s="113"/>
      <c r="H3" s="113"/>
      <c r="I3" s="112"/>
      <c r="J3" s="113"/>
      <c r="K3" s="113"/>
      <c r="L3" s="113"/>
      <c r="M3" s="113"/>
      <c r="N3" s="113"/>
      <c r="O3" s="113"/>
      <c r="P3" s="113"/>
      <c r="Q3" s="113"/>
      <c r="R3" s="113"/>
      <c r="S3" s="113"/>
      <c r="T3" s="113"/>
      <c r="U3" s="113"/>
      <c r="V3" s="113"/>
      <c r="W3" s="113"/>
      <c r="X3" s="113"/>
      <c r="Y3" s="113"/>
      <c r="Z3" s="84"/>
      <c r="AA3" s="84"/>
      <c r="AB3" s="84"/>
      <c r="AC3" s="427" t="s">
        <v>69</v>
      </c>
      <c r="AD3" s="427"/>
      <c r="AE3" s="427"/>
      <c r="AF3" s="427"/>
      <c r="AG3" s="427"/>
      <c r="AH3" s="427"/>
      <c r="AI3" s="427"/>
      <c r="AJ3" s="113"/>
      <c r="AK3" s="6"/>
    </row>
    <row r="4" spans="1:37" ht="18" customHeight="1">
      <c r="A4" s="6"/>
      <c r="B4" s="114"/>
      <c r="C4" s="112"/>
      <c r="D4" s="112"/>
      <c r="E4" s="113"/>
      <c r="F4" s="113"/>
      <c r="G4" s="113"/>
      <c r="H4" s="113"/>
      <c r="I4" s="112"/>
      <c r="J4" s="113"/>
      <c r="K4" s="113"/>
      <c r="L4" s="113"/>
      <c r="M4" s="113"/>
      <c r="N4" s="113"/>
      <c r="O4" s="113"/>
      <c r="P4" s="113"/>
      <c r="Q4" s="113"/>
      <c r="R4" s="113"/>
      <c r="S4" s="113"/>
      <c r="T4" s="113"/>
      <c r="U4" s="113"/>
      <c r="V4" s="113"/>
      <c r="W4" s="113"/>
      <c r="X4" s="113"/>
      <c r="Y4" s="113"/>
      <c r="Z4" s="84"/>
      <c r="AA4" s="84"/>
      <c r="AB4" s="84"/>
      <c r="AC4" s="427"/>
      <c r="AD4" s="427"/>
      <c r="AE4" s="427"/>
      <c r="AF4" s="427"/>
      <c r="AG4" s="427"/>
      <c r="AH4" s="427"/>
      <c r="AI4" s="427"/>
      <c r="AJ4" s="113"/>
      <c r="AK4" s="6"/>
    </row>
    <row r="5" spans="1:37" ht="21" customHeight="1">
      <c r="A5" s="6"/>
      <c r="B5" s="114"/>
      <c r="C5" s="112"/>
      <c r="D5" s="112"/>
      <c r="E5" s="113"/>
      <c r="F5" s="113"/>
      <c r="G5" s="113"/>
      <c r="H5" s="113"/>
      <c r="I5" s="112"/>
      <c r="J5" s="113"/>
      <c r="K5" s="113"/>
      <c r="L5" s="113"/>
      <c r="M5" s="113"/>
      <c r="N5" s="113"/>
      <c r="O5" s="113"/>
      <c r="P5" s="113"/>
      <c r="Q5" s="113"/>
      <c r="R5" s="113"/>
      <c r="S5" s="113"/>
      <c r="T5" s="113"/>
      <c r="U5" s="113"/>
      <c r="V5" s="113"/>
      <c r="W5" s="113"/>
      <c r="X5" s="113"/>
      <c r="Y5" s="113"/>
      <c r="Z5" s="84"/>
      <c r="AA5" s="84"/>
      <c r="AB5" s="84"/>
      <c r="AC5" s="427"/>
      <c r="AD5" s="427"/>
      <c r="AE5" s="427"/>
      <c r="AF5" s="427"/>
      <c r="AG5" s="427"/>
      <c r="AH5" s="427"/>
      <c r="AI5" s="427"/>
      <c r="AJ5" s="84"/>
      <c r="AK5" s="6"/>
    </row>
    <row r="6" spans="1:37" ht="23.25" customHeight="1">
      <c r="A6" s="6"/>
      <c r="B6" s="114"/>
      <c r="C6" s="112"/>
      <c r="D6" s="112"/>
      <c r="E6" s="113"/>
      <c r="F6" s="113"/>
      <c r="G6" s="113"/>
      <c r="H6" s="113"/>
      <c r="I6" s="112"/>
      <c r="J6" s="113"/>
      <c r="K6" s="113"/>
      <c r="L6" s="113"/>
      <c r="M6" s="113"/>
      <c r="N6" s="113"/>
      <c r="O6" s="113"/>
      <c r="P6" s="113"/>
      <c r="Q6" s="113"/>
      <c r="R6" s="113"/>
      <c r="S6" s="113"/>
      <c r="T6" s="113"/>
      <c r="U6" s="113"/>
      <c r="V6" s="113"/>
      <c r="W6" s="113"/>
      <c r="X6" s="113"/>
      <c r="Y6" s="113"/>
      <c r="Z6" s="84"/>
      <c r="AA6" s="84"/>
      <c r="AB6" s="84"/>
      <c r="AC6" s="113"/>
      <c r="AD6" s="113"/>
      <c r="AE6" s="113"/>
      <c r="AF6" s="84"/>
      <c r="AG6" s="84"/>
      <c r="AH6" s="84"/>
      <c r="AI6" s="84"/>
      <c r="AJ6" s="84"/>
      <c r="AK6" s="6"/>
    </row>
    <row r="7" spans="1:37" ht="23.25" customHeight="1">
      <c r="A7" s="6"/>
      <c r="B7" s="114"/>
      <c r="C7" s="428" t="s">
        <v>68</v>
      </c>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113"/>
      <c r="AK7" s="6"/>
    </row>
    <row r="8" spans="1:37" ht="23.25" customHeight="1">
      <c r="A8" s="6"/>
      <c r="B8" s="114"/>
      <c r="C8" s="112"/>
      <c r="D8" s="112"/>
      <c r="E8" s="113"/>
      <c r="F8" s="113"/>
      <c r="G8" s="113"/>
      <c r="H8" s="113"/>
      <c r="I8" s="112"/>
      <c r="J8" s="113"/>
      <c r="K8" s="113"/>
      <c r="L8" s="113"/>
      <c r="M8" s="113"/>
      <c r="N8" s="113"/>
      <c r="O8" s="113"/>
      <c r="P8" s="113"/>
      <c r="Q8" s="113"/>
      <c r="R8" s="131"/>
      <c r="S8" s="131"/>
      <c r="T8" s="131"/>
      <c r="U8" s="131"/>
      <c r="V8" s="131"/>
      <c r="W8" s="131"/>
      <c r="X8" s="131"/>
      <c r="Y8" s="131"/>
      <c r="Z8" s="131"/>
      <c r="AA8" s="131"/>
      <c r="AB8" s="131"/>
      <c r="AC8" s="131"/>
      <c r="AD8" s="131"/>
      <c r="AE8" s="131"/>
      <c r="AF8" s="131"/>
      <c r="AG8" s="131"/>
      <c r="AH8" s="131"/>
      <c r="AI8" s="131"/>
      <c r="AJ8" s="113"/>
      <c r="AK8" s="6"/>
    </row>
    <row r="9" spans="1:37" ht="23.25" customHeight="1">
      <c r="A9" s="6"/>
      <c r="B9" s="114"/>
      <c r="C9" s="112"/>
      <c r="D9" s="112"/>
      <c r="E9" s="113"/>
      <c r="F9" s="113"/>
      <c r="G9" s="113"/>
      <c r="H9" s="113"/>
      <c r="I9" s="112"/>
      <c r="J9" s="429" t="s">
        <v>67</v>
      </c>
      <c r="K9" s="429"/>
      <c r="L9" s="429"/>
      <c r="M9" s="429"/>
      <c r="N9" s="430"/>
      <c r="O9" s="431"/>
      <c r="P9" s="431"/>
      <c r="Q9" s="431"/>
      <c r="R9" s="431"/>
      <c r="S9" s="431"/>
      <c r="T9" s="431"/>
      <c r="U9" s="431"/>
      <c r="V9" s="431"/>
      <c r="W9" s="434" t="s">
        <v>66</v>
      </c>
      <c r="X9" s="434"/>
      <c r="Y9" s="434"/>
      <c r="Z9" s="434"/>
      <c r="AA9" s="434"/>
      <c r="AB9" s="435"/>
      <c r="AC9" s="131"/>
      <c r="AD9" s="131"/>
      <c r="AE9" s="131"/>
      <c r="AF9" s="131"/>
      <c r="AG9" s="131"/>
      <c r="AH9" s="131"/>
      <c r="AI9" s="131"/>
      <c r="AJ9" s="113"/>
      <c r="AK9" s="6"/>
    </row>
    <row r="10" spans="1:37" ht="23.25" customHeight="1">
      <c r="A10" s="6"/>
      <c r="B10" s="114"/>
      <c r="C10" s="132"/>
      <c r="D10" s="112"/>
      <c r="E10" s="113"/>
      <c r="F10" s="113"/>
      <c r="G10" s="113"/>
      <c r="H10" s="113"/>
      <c r="I10" s="112"/>
      <c r="J10" s="429"/>
      <c r="K10" s="429"/>
      <c r="L10" s="429"/>
      <c r="M10" s="429"/>
      <c r="N10" s="432"/>
      <c r="O10" s="433"/>
      <c r="P10" s="433"/>
      <c r="Q10" s="433"/>
      <c r="R10" s="433"/>
      <c r="S10" s="433"/>
      <c r="T10" s="433"/>
      <c r="U10" s="433"/>
      <c r="V10" s="433"/>
      <c r="W10" s="436"/>
      <c r="X10" s="436"/>
      <c r="Y10" s="436"/>
      <c r="Z10" s="436"/>
      <c r="AA10" s="436"/>
      <c r="AB10" s="437"/>
      <c r="AC10" s="113"/>
      <c r="AD10" s="113"/>
      <c r="AE10" s="113"/>
      <c r="AF10" s="113"/>
      <c r="AG10" s="113"/>
      <c r="AH10" s="113"/>
      <c r="AI10" s="113"/>
      <c r="AJ10" s="113"/>
      <c r="AK10" s="6"/>
    </row>
    <row r="11" spans="1:37" ht="17.25" customHeight="1">
      <c r="A11" s="6"/>
      <c r="B11" s="114"/>
      <c r="C11" s="116"/>
      <c r="D11" s="116"/>
      <c r="E11" s="116"/>
      <c r="F11" s="116"/>
      <c r="G11" s="116"/>
      <c r="H11" s="116"/>
      <c r="I11" s="133"/>
      <c r="J11" s="133"/>
      <c r="K11" s="133"/>
      <c r="L11" s="133"/>
      <c r="M11" s="133"/>
      <c r="N11" s="133"/>
      <c r="O11" s="133"/>
      <c r="P11" s="133"/>
      <c r="Q11" s="133"/>
      <c r="R11" s="133"/>
      <c r="S11" s="133"/>
      <c r="T11" s="133"/>
      <c r="U11" s="133"/>
      <c r="V11" s="133"/>
      <c r="W11" s="133"/>
      <c r="X11" s="133"/>
      <c r="Y11" s="113"/>
      <c r="Z11" s="84"/>
      <c r="AA11" s="84"/>
      <c r="AB11" s="84"/>
      <c r="AC11" s="113"/>
      <c r="AD11" s="113"/>
      <c r="AE11" s="113"/>
      <c r="AF11" s="113"/>
      <c r="AG11" s="113"/>
      <c r="AH11" s="113"/>
      <c r="AI11" s="113"/>
      <c r="AJ11" s="113"/>
      <c r="AK11" s="6"/>
    </row>
    <row r="12" spans="1:37" ht="23.25" customHeight="1">
      <c r="A12" s="6"/>
      <c r="B12" s="114"/>
      <c r="C12" s="87"/>
      <c r="D12" s="87"/>
      <c r="E12" s="87"/>
      <c r="F12" s="87"/>
      <c r="G12" s="87"/>
      <c r="H12" s="87"/>
      <c r="I12" s="87"/>
      <c r="J12" s="438" t="s">
        <v>65</v>
      </c>
      <c r="K12" s="439"/>
      <c r="L12" s="439"/>
      <c r="M12" s="440"/>
      <c r="N12" s="447"/>
      <c r="O12" s="448"/>
      <c r="P12" s="448"/>
      <c r="Q12" s="449"/>
      <c r="R12" s="453" t="s">
        <v>64</v>
      </c>
      <c r="S12" s="453"/>
      <c r="T12" s="453"/>
      <c r="U12" s="453"/>
      <c r="V12" s="453"/>
      <c r="W12" s="453"/>
      <c r="X12" s="453"/>
      <c r="Y12" s="453"/>
      <c r="Z12" s="453"/>
      <c r="AA12" s="453"/>
      <c r="AB12" s="453"/>
      <c r="AC12" s="124"/>
      <c r="AD12" s="124"/>
      <c r="AE12" s="87"/>
      <c r="AF12" s="87"/>
      <c r="AG12" s="87"/>
      <c r="AH12" s="87"/>
      <c r="AI12" s="87"/>
      <c r="AJ12" s="113"/>
      <c r="AK12" s="6"/>
    </row>
    <row r="13" spans="1:37" ht="23.25" customHeight="1">
      <c r="A13" s="6"/>
      <c r="B13" s="114"/>
      <c r="C13" s="87"/>
      <c r="D13" s="87"/>
      <c r="E13" s="87"/>
      <c r="F13" s="87"/>
      <c r="G13" s="87"/>
      <c r="H13" s="87"/>
      <c r="I13" s="87"/>
      <c r="J13" s="441"/>
      <c r="K13" s="442"/>
      <c r="L13" s="442"/>
      <c r="M13" s="443"/>
      <c r="N13" s="450"/>
      <c r="O13" s="451"/>
      <c r="P13" s="451"/>
      <c r="Q13" s="452"/>
      <c r="R13" s="453"/>
      <c r="S13" s="453"/>
      <c r="T13" s="453"/>
      <c r="U13" s="453"/>
      <c r="V13" s="453"/>
      <c r="W13" s="453"/>
      <c r="X13" s="453"/>
      <c r="Y13" s="453"/>
      <c r="Z13" s="453"/>
      <c r="AA13" s="453"/>
      <c r="AB13" s="453"/>
      <c r="AC13" s="87"/>
      <c r="AD13" s="87"/>
      <c r="AE13" s="87"/>
      <c r="AF13" s="87"/>
      <c r="AG13" s="87"/>
      <c r="AH13" s="87"/>
      <c r="AI13" s="87"/>
      <c r="AJ13" s="134"/>
      <c r="AK13" s="6"/>
    </row>
    <row r="14" spans="1:37" s="8" customFormat="1" ht="23.25" customHeight="1">
      <c r="A14" s="6"/>
      <c r="B14" s="135"/>
      <c r="C14" s="87"/>
      <c r="D14" s="87"/>
      <c r="E14" s="87"/>
      <c r="F14" s="87"/>
      <c r="G14" s="87"/>
      <c r="H14" s="87"/>
      <c r="I14" s="87"/>
      <c r="J14" s="441"/>
      <c r="K14" s="442"/>
      <c r="L14" s="442"/>
      <c r="M14" s="443"/>
      <c r="N14" s="447"/>
      <c r="O14" s="448"/>
      <c r="P14" s="448"/>
      <c r="Q14" s="449"/>
      <c r="R14" s="454" t="s">
        <v>7</v>
      </c>
      <c r="S14" s="454"/>
      <c r="T14" s="454"/>
      <c r="U14" s="454"/>
      <c r="V14" s="454"/>
      <c r="W14" s="454"/>
      <c r="X14" s="454"/>
      <c r="Y14" s="454"/>
      <c r="Z14" s="454"/>
      <c r="AA14" s="454"/>
      <c r="AB14" s="454"/>
      <c r="AC14" s="87"/>
      <c r="AD14" s="87"/>
      <c r="AE14" s="87"/>
      <c r="AF14" s="87"/>
      <c r="AG14" s="87"/>
      <c r="AH14" s="87"/>
      <c r="AI14" s="87"/>
      <c r="AJ14" s="112"/>
      <c r="AK14" s="6"/>
    </row>
    <row r="15" spans="1:37" ht="23.25" customHeight="1">
      <c r="A15" s="6"/>
      <c r="B15" s="114"/>
      <c r="C15" s="87"/>
      <c r="D15" s="87"/>
      <c r="E15" s="87"/>
      <c r="F15" s="87"/>
      <c r="G15" s="87"/>
      <c r="H15" s="87"/>
      <c r="I15" s="87"/>
      <c r="J15" s="444"/>
      <c r="K15" s="445"/>
      <c r="L15" s="445"/>
      <c r="M15" s="446"/>
      <c r="N15" s="450"/>
      <c r="O15" s="451"/>
      <c r="P15" s="451"/>
      <c r="Q15" s="452"/>
      <c r="R15" s="454"/>
      <c r="S15" s="454"/>
      <c r="T15" s="454"/>
      <c r="U15" s="454"/>
      <c r="V15" s="454"/>
      <c r="W15" s="454"/>
      <c r="X15" s="454"/>
      <c r="Y15" s="454"/>
      <c r="Z15" s="454"/>
      <c r="AA15" s="454"/>
      <c r="AB15" s="454"/>
      <c r="AC15" s="87"/>
      <c r="AD15" s="87"/>
      <c r="AE15" s="87"/>
      <c r="AF15" s="87"/>
      <c r="AG15" s="87"/>
      <c r="AH15" s="87"/>
      <c r="AI15" s="87"/>
      <c r="AJ15" s="113"/>
      <c r="AK15" s="6"/>
    </row>
    <row r="16" spans="1:37" ht="23.25" customHeight="1">
      <c r="A16" s="6"/>
      <c r="B16" s="114"/>
      <c r="C16" s="113"/>
      <c r="D16" s="113"/>
      <c r="E16" s="113"/>
      <c r="F16" s="113"/>
      <c r="G16" s="113"/>
      <c r="H16" s="113"/>
      <c r="I16" s="112"/>
      <c r="J16" s="113"/>
      <c r="K16" s="113"/>
      <c r="L16" s="113"/>
      <c r="M16" s="113"/>
      <c r="N16" s="136" t="str">
        <f>IF(COUNTBLANK(N12:Q15)=16,"　↑　該当する方に○",IF(COUNTBLANK(N12:Q15)=14,"　↑　どちらか一方に○",""))</f>
        <v>　↑　該当する方に○</v>
      </c>
      <c r="O16" s="113"/>
      <c r="P16" s="113"/>
      <c r="Q16" s="137"/>
      <c r="R16" s="137"/>
      <c r="S16" s="137"/>
      <c r="T16" s="137"/>
      <c r="U16" s="137"/>
      <c r="V16" s="137"/>
      <c r="W16" s="137"/>
      <c r="X16" s="137"/>
      <c r="Y16" s="113"/>
      <c r="Z16" s="84"/>
      <c r="AA16" s="84"/>
      <c r="AB16" s="84"/>
      <c r="AC16" s="113"/>
      <c r="AD16" s="113"/>
      <c r="AE16" s="113"/>
      <c r="AF16" s="113"/>
      <c r="AG16" s="113"/>
      <c r="AH16" s="113"/>
      <c r="AI16" s="113"/>
      <c r="AJ16" s="113"/>
      <c r="AK16" s="6"/>
    </row>
    <row r="17" spans="1:37" ht="23.25" customHeight="1">
      <c r="A17" s="6"/>
      <c r="B17" s="114"/>
      <c r="C17" s="113"/>
      <c r="D17" s="113"/>
      <c r="E17" s="113"/>
      <c r="F17" s="113"/>
      <c r="G17" s="113"/>
      <c r="H17" s="113"/>
      <c r="I17" s="112"/>
      <c r="J17" s="113"/>
      <c r="K17" s="113"/>
      <c r="L17" s="113"/>
      <c r="M17" s="113"/>
      <c r="N17" s="113"/>
      <c r="O17" s="113"/>
      <c r="P17" s="113"/>
      <c r="Q17" s="138"/>
      <c r="R17" s="138"/>
      <c r="S17" s="138"/>
      <c r="T17" s="138"/>
      <c r="U17" s="455" t="str">
        <f>IF(AND(N12="○",N14=""),IF(N9="","",IF(N12="","",IF(N9="","","※工事業種が「"&amp;N9&amp;"工事業」に該当する工事のみ記入してください。"))),"")</f>
        <v/>
      </c>
      <c r="V17" s="455"/>
      <c r="W17" s="455"/>
      <c r="X17" s="455"/>
      <c r="Y17" s="455"/>
      <c r="Z17" s="455"/>
      <c r="AA17" s="455"/>
      <c r="AB17" s="455"/>
      <c r="AC17" s="455"/>
      <c r="AD17" s="455"/>
      <c r="AE17" s="455"/>
      <c r="AF17" s="455"/>
      <c r="AG17" s="139"/>
      <c r="AH17" s="139"/>
      <c r="AI17" s="139"/>
      <c r="AJ17" s="113"/>
      <c r="AK17" s="6"/>
    </row>
    <row r="18" spans="1:37" ht="23.25" customHeight="1">
      <c r="A18" s="6"/>
      <c r="B18" s="114"/>
      <c r="C18" s="140"/>
      <c r="D18" s="140"/>
      <c r="E18" s="113"/>
      <c r="F18" s="113"/>
      <c r="G18" s="113"/>
      <c r="H18" s="113"/>
      <c r="I18" s="112"/>
      <c r="J18" s="113"/>
      <c r="K18" s="113"/>
      <c r="L18" s="113"/>
      <c r="M18" s="113"/>
      <c r="N18" s="113"/>
      <c r="O18" s="113"/>
      <c r="P18" s="113"/>
      <c r="Q18" s="138"/>
      <c r="R18" s="138"/>
      <c r="S18" s="138"/>
      <c r="T18" s="138"/>
      <c r="U18" s="455"/>
      <c r="V18" s="455"/>
      <c r="W18" s="455"/>
      <c r="X18" s="455"/>
      <c r="Y18" s="455"/>
      <c r="Z18" s="455"/>
      <c r="AA18" s="455"/>
      <c r="AB18" s="455"/>
      <c r="AC18" s="455"/>
      <c r="AD18" s="455"/>
      <c r="AE18" s="455"/>
      <c r="AF18" s="455"/>
      <c r="AG18" s="113"/>
      <c r="AH18" s="113"/>
      <c r="AI18" s="113"/>
      <c r="AJ18" s="113"/>
      <c r="AK18" s="6"/>
    </row>
    <row r="19" spans="1:37" ht="23.25" customHeight="1">
      <c r="A19" s="6"/>
      <c r="B19" s="114"/>
      <c r="C19" s="456" t="s">
        <v>6</v>
      </c>
      <c r="D19" s="456"/>
      <c r="E19" s="457"/>
      <c r="F19" s="457"/>
      <c r="G19" s="457"/>
      <c r="H19" s="457"/>
      <c r="I19" s="456"/>
      <c r="J19" s="456"/>
      <c r="K19" s="11"/>
      <c r="L19" s="11"/>
      <c r="M19" s="11"/>
      <c r="N19" s="11"/>
      <c r="O19" s="11"/>
      <c r="P19" s="113"/>
      <c r="Q19" s="138"/>
      <c r="R19" s="138"/>
      <c r="S19" s="138"/>
      <c r="T19" s="138"/>
      <c r="U19" s="138"/>
      <c r="V19" s="138"/>
      <c r="W19" s="138"/>
      <c r="X19" s="138"/>
      <c r="Y19" s="113"/>
      <c r="Z19" s="84"/>
      <c r="AA19" s="84"/>
      <c r="AB19" s="84"/>
      <c r="AC19" s="113"/>
      <c r="AD19" s="113"/>
      <c r="AE19" s="113"/>
      <c r="AF19" s="113"/>
      <c r="AG19" s="113"/>
      <c r="AH19" s="113"/>
      <c r="AI19" s="113"/>
      <c r="AJ19" s="113"/>
      <c r="AK19" s="6"/>
    </row>
    <row r="20" spans="1:37" ht="23.25" customHeight="1">
      <c r="A20" s="6"/>
      <c r="B20" s="114"/>
      <c r="C20" s="458" t="s">
        <v>62</v>
      </c>
      <c r="D20" s="459"/>
      <c r="E20" s="460"/>
      <c r="F20" s="458" t="s">
        <v>61</v>
      </c>
      <c r="G20" s="459"/>
      <c r="H20" s="459"/>
      <c r="I20" s="460"/>
      <c r="J20" s="461" t="s">
        <v>60</v>
      </c>
      <c r="K20" s="462"/>
      <c r="L20" s="461" t="s">
        <v>59</v>
      </c>
      <c r="M20" s="463"/>
      <c r="N20" s="463"/>
      <c r="O20" s="463"/>
      <c r="P20" s="462"/>
      <c r="Q20" s="458" t="s">
        <v>58</v>
      </c>
      <c r="R20" s="459"/>
      <c r="S20" s="459"/>
      <c r="T20" s="459"/>
      <c r="U20" s="459"/>
      <c r="V20" s="459"/>
      <c r="W20" s="459"/>
      <c r="X20" s="460"/>
      <c r="Y20" s="458" t="s">
        <v>57</v>
      </c>
      <c r="Z20" s="459"/>
      <c r="AA20" s="459"/>
      <c r="AB20" s="459"/>
      <c r="AC20" s="459"/>
      <c r="AD20" s="459"/>
      <c r="AE20" s="459"/>
      <c r="AF20" s="460"/>
      <c r="AG20" s="458" t="s">
        <v>56</v>
      </c>
      <c r="AH20" s="459"/>
      <c r="AI20" s="460"/>
      <c r="AJ20" s="113"/>
      <c r="AK20" s="6"/>
    </row>
    <row r="21" spans="1:37" ht="23.25" customHeight="1">
      <c r="A21" s="6"/>
      <c r="B21" s="114"/>
      <c r="C21" s="464"/>
      <c r="D21" s="465"/>
      <c r="E21" s="466"/>
      <c r="F21" s="467"/>
      <c r="G21" s="468"/>
      <c r="H21" s="468"/>
      <c r="I21" s="469"/>
      <c r="J21" s="467"/>
      <c r="K21" s="469"/>
      <c r="L21" s="467"/>
      <c r="M21" s="468"/>
      <c r="N21" s="468"/>
      <c r="O21" s="468"/>
      <c r="P21" s="469"/>
      <c r="Q21" s="467"/>
      <c r="R21" s="468"/>
      <c r="S21" s="468"/>
      <c r="T21" s="468"/>
      <c r="U21" s="468"/>
      <c r="V21" s="468"/>
      <c r="W21" s="468"/>
      <c r="X21" s="469"/>
      <c r="Y21" s="467"/>
      <c r="Z21" s="468"/>
      <c r="AA21" s="468"/>
      <c r="AB21" s="468"/>
      <c r="AC21" s="468"/>
      <c r="AD21" s="468"/>
      <c r="AE21" s="468"/>
      <c r="AF21" s="469"/>
      <c r="AG21" s="470"/>
      <c r="AH21" s="471"/>
      <c r="AI21" s="472"/>
      <c r="AJ21" s="113"/>
      <c r="AK21" s="6"/>
    </row>
    <row r="22" spans="1:37" ht="23.25" customHeight="1">
      <c r="A22" s="6"/>
      <c r="B22" s="114"/>
      <c r="C22" s="473"/>
      <c r="D22" s="474"/>
      <c r="E22" s="475"/>
      <c r="F22" s="467"/>
      <c r="G22" s="468"/>
      <c r="H22" s="468"/>
      <c r="I22" s="469"/>
      <c r="J22" s="467"/>
      <c r="K22" s="469"/>
      <c r="L22" s="467"/>
      <c r="M22" s="468"/>
      <c r="N22" s="468"/>
      <c r="O22" s="468"/>
      <c r="P22" s="469"/>
      <c r="Q22" s="467"/>
      <c r="R22" s="468"/>
      <c r="S22" s="468"/>
      <c r="T22" s="468"/>
      <c r="U22" s="468"/>
      <c r="V22" s="468"/>
      <c r="W22" s="468"/>
      <c r="X22" s="469"/>
      <c r="Y22" s="467"/>
      <c r="Z22" s="468"/>
      <c r="AA22" s="468"/>
      <c r="AB22" s="468"/>
      <c r="AC22" s="468"/>
      <c r="AD22" s="468"/>
      <c r="AE22" s="468"/>
      <c r="AF22" s="469"/>
      <c r="AG22" s="470"/>
      <c r="AH22" s="471"/>
      <c r="AI22" s="472"/>
      <c r="AJ22" s="113"/>
      <c r="AK22" s="6"/>
    </row>
    <row r="23" spans="1:37" ht="23.25" customHeight="1">
      <c r="A23" s="6"/>
      <c r="B23" s="114"/>
      <c r="C23" s="464"/>
      <c r="D23" s="465"/>
      <c r="E23" s="466"/>
      <c r="F23" s="467"/>
      <c r="G23" s="468"/>
      <c r="H23" s="468"/>
      <c r="I23" s="469"/>
      <c r="J23" s="467"/>
      <c r="K23" s="469"/>
      <c r="L23" s="467"/>
      <c r="M23" s="468"/>
      <c r="N23" s="468"/>
      <c r="O23" s="468"/>
      <c r="P23" s="469"/>
      <c r="Q23" s="467"/>
      <c r="R23" s="468"/>
      <c r="S23" s="468"/>
      <c r="T23" s="468"/>
      <c r="U23" s="468"/>
      <c r="V23" s="468"/>
      <c r="W23" s="468"/>
      <c r="X23" s="469"/>
      <c r="Y23" s="467"/>
      <c r="Z23" s="468"/>
      <c r="AA23" s="468"/>
      <c r="AB23" s="468"/>
      <c r="AC23" s="468"/>
      <c r="AD23" s="468"/>
      <c r="AE23" s="468"/>
      <c r="AF23" s="469"/>
      <c r="AG23" s="470"/>
      <c r="AH23" s="471"/>
      <c r="AI23" s="472"/>
      <c r="AJ23" s="113"/>
      <c r="AK23" s="6"/>
    </row>
    <row r="24" spans="1:37" ht="26.25" customHeight="1">
      <c r="A24" s="6"/>
      <c r="B24" s="114"/>
      <c r="C24" s="473"/>
      <c r="D24" s="474"/>
      <c r="E24" s="475"/>
      <c r="F24" s="467"/>
      <c r="G24" s="468"/>
      <c r="H24" s="468"/>
      <c r="I24" s="469"/>
      <c r="J24" s="467"/>
      <c r="K24" s="469"/>
      <c r="L24" s="467"/>
      <c r="M24" s="468"/>
      <c r="N24" s="468"/>
      <c r="O24" s="468"/>
      <c r="P24" s="469"/>
      <c r="Q24" s="467"/>
      <c r="R24" s="468"/>
      <c r="S24" s="468"/>
      <c r="T24" s="468"/>
      <c r="U24" s="468"/>
      <c r="V24" s="468"/>
      <c r="W24" s="468"/>
      <c r="X24" s="469"/>
      <c r="Y24" s="467"/>
      <c r="Z24" s="468"/>
      <c r="AA24" s="468"/>
      <c r="AB24" s="468"/>
      <c r="AC24" s="468"/>
      <c r="AD24" s="468"/>
      <c r="AE24" s="468"/>
      <c r="AF24" s="469"/>
      <c r="AG24" s="470"/>
      <c r="AH24" s="471"/>
      <c r="AI24" s="472"/>
      <c r="AJ24" s="113"/>
      <c r="AK24" s="6"/>
    </row>
    <row r="25" spans="1:37" ht="26.25" customHeight="1">
      <c r="A25" s="6"/>
      <c r="B25" s="114"/>
      <c r="C25" s="464"/>
      <c r="D25" s="465"/>
      <c r="E25" s="466"/>
      <c r="F25" s="467"/>
      <c r="G25" s="468"/>
      <c r="H25" s="468"/>
      <c r="I25" s="469"/>
      <c r="J25" s="467"/>
      <c r="K25" s="469"/>
      <c r="L25" s="476"/>
      <c r="M25" s="477"/>
      <c r="N25" s="477"/>
      <c r="O25" s="477"/>
      <c r="P25" s="478"/>
      <c r="Q25" s="467"/>
      <c r="R25" s="468"/>
      <c r="S25" s="468"/>
      <c r="T25" s="468"/>
      <c r="U25" s="468"/>
      <c r="V25" s="468"/>
      <c r="W25" s="468"/>
      <c r="X25" s="469"/>
      <c r="Y25" s="467"/>
      <c r="Z25" s="468"/>
      <c r="AA25" s="468"/>
      <c r="AB25" s="468"/>
      <c r="AC25" s="468"/>
      <c r="AD25" s="468"/>
      <c r="AE25" s="468"/>
      <c r="AF25" s="469"/>
      <c r="AG25" s="470"/>
      <c r="AH25" s="471"/>
      <c r="AI25" s="472"/>
      <c r="AJ25" s="113"/>
      <c r="AK25" s="6"/>
    </row>
    <row r="26" spans="1:37" ht="26.25" customHeight="1">
      <c r="A26" s="6"/>
      <c r="B26" s="114"/>
      <c r="C26" s="473"/>
      <c r="D26" s="474"/>
      <c r="E26" s="475"/>
      <c r="F26" s="467"/>
      <c r="G26" s="468"/>
      <c r="H26" s="468"/>
      <c r="I26" s="469"/>
      <c r="J26" s="467"/>
      <c r="K26" s="469"/>
      <c r="L26" s="467"/>
      <c r="M26" s="468"/>
      <c r="N26" s="468"/>
      <c r="O26" s="468"/>
      <c r="P26" s="469"/>
      <c r="Q26" s="467"/>
      <c r="R26" s="468"/>
      <c r="S26" s="468"/>
      <c r="T26" s="468"/>
      <c r="U26" s="468"/>
      <c r="V26" s="468"/>
      <c r="W26" s="468"/>
      <c r="X26" s="469"/>
      <c r="Y26" s="467"/>
      <c r="Z26" s="468"/>
      <c r="AA26" s="468"/>
      <c r="AB26" s="468"/>
      <c r="AC26" s="468"/>
      <c r="AD26" s="468"/>
      <c r="AE26" s="468"/>
      <c r="AF26" s="469"/>
      <c r="AG26" s="470"/>
      <c r="AH26" s="471"/>
      <c r="AI26" s="472"/>
      <c r="AJ26" s="113"/>
      <c r="AK26" s="6"/>
    </row>
    <row r="27" spans="1:37" ht="26.25" customHeight="1">
      <c r="A27" s="6"/>
      <c r="B27" s="114"/>
      <c r="C27" s="464"/>
      <c r="D27" s="465"/>
      <c r="E27" s="466"/>
      <c r="F27" s="467"/>
      <c r="G27" s="468"/>
      <c r="H27" s="468"/>
      <c r="I27" s="469"/>
      <c r="J27" s="467"/>
      <c r="K27" s="469"/>
      <c r="L27" s="467"/>
      <c r="M27" s="468"/>
      <c r="N27" s="468"/>
      <c r="O27" s="468"/>
      <c r="P27" s="469"/>
      <c r="Q27" s="467"/>
      <c r="R27" s="468"/>
      <c r="S27" s="468"/>
      <c r="T27" s="468"/>
      <c r="U27" s="468"/>
      <c r="V27" s="468"/>
      <c r="W27" s="468"/>
      <c r="X27" s="469"/>
      <c r="Y27" s="467"/>
      <c r="Z27" s="468"/>
      <c r="AA27" s="468"/>
      <c r="AB27" s="468"/>
      <c r="AC27" s="468"/>
      <c r="AD27" s="468"/>
      <c r="AE27" s="468"/>
      <c r="AF27" s="469"/>
      <c r="AG27" s="470"/>
      <c r="AH27" s="471"/>
      <c r="AI27" s="472"/>
      <c r="AJ27" s="113"/>
      <c r="AK27" s="6"/>
    </row>
    <row r="28" spans="1:37" ht="26.25" customHeight="1">
      <c r="A28" s="6"/>
      <c r="B28" s="114"/>
      <c r="C28" s="473"/>
      <c r="D28" s="474"/>
      <c r="E28" s="475"/>
      <c r="F28" s="467"/>
      <c r="G28" s="468"/>
      <c r="H28" s="468"/>
      <c r="I28" s="469"/>
      <c r="J28" s="467"/>
      <c r="K28" s="469"/>
      <c r="L28" s="467"/>
      <c r="M28" s="468"/>
      <c r="N28" s="468"/>
      <c r="O28" s="468"/>
      <c r="P28" s="469"/>
      <c r="Q28" s="467"/>
      <c r="R28" s="468"/>
      <c r="S28" s="468"/>
      <c r="T28" s="468"/>
      <c r="U28" s="468"/>
      <c r="V28" s="468"/>
      <c r="W28" s="468"/>
      <c r="X28" s="469"/>
      <c r="Y28" s="467"/>
      <c r="Z28" s="468"/>
      <c r="AA28" s="468"/>
      <c r="AB28" s="468"/>
      <c r="AC28" s="468"/>
      <c r="AD28" s="468"/>
      <c r="AE28" s="468"/>
      <c r="AF28" s="469"/>
      <c r="AG28" s="470"/>
      <c r="AH28" s="471"/>
      <c r="AI28" s="472"/>
      <c r="AJ28" s="113"/>
      <c r="AK28" s="6"/>
    </row>
    <row r="29" spans="1:37" ht="26.25" customHeight="1">
      <c r="A29" s="6"/>
      <c r="B29" s="114"/>
      <c r="C29" s="464"/>
      <c r="D29" s="465"/>
      <c r="E29" s="466"/>
      <c r="F29" s="467"/>
      <c r="G29" s="468"/>
      <c r="H29" s="468"/>
      <c r="I29" s="469"/>
      <c r="J29" s="467"/>
      <c r="K29" s="469"/>
      <c r="L29" s="467"/>
      <c r="M29" s="468"/>
      <c r="N29" s="468"/>
      <c r="O29" s="468"/>
      <c r="P29" s="469"/>
      <c r="Q29" s="467"/>
      <c r="R29" s="468"/>
      <c r="S29" s="468"/>
      <c r="T29" s="468"/>
      <c r="U29" s="468"/>
      <c r="V29" s="468"/>
      <c r="W29" s="468"/>
      <c r="X29" s="469"/>
      <c r="Y29" s="467"/>
      <c r="Z29" s="468"/>
      <c r="AA29" s="468"/>
      <c r="AB29" s="468"/>
      <c r="AC29" s="468"/>
      <c r="AD29" s="468"/>
      <c r="AE29" s="468"/>
      <c r="AF29" s="469"/>
      <c r="AG29" s="470"/>
      <c r="AH29" s="471"/>
      <c r="AI29" s="472"/>
      <c r="AJ29" s="113"/>
      <c r="AK29" s="6"/>
    </row>
    <row r="30" spans="1:37" ht="26.25" customHeight="1">
      <c r="A30" s="6"/>
      <c r="B30" s="114"/>
      <c r="C30" s="473"/>
      <c r="D30" s="474"/>
      <c r="E30" s="475"/>
      <c r="F30" s="467"/>
      <c r="G30" s="468"/>
      <c r="H30" s="468"/>
      <c r="I30" s="469"/>
      <c r="J30" s="467"/>
      <c r="K30" s="469"/>
      <c r="L30" s="467"/>
      <c r="M30" s="468"/>
      <c r="N30" s="468"/>
      <c r="O30" s="468"/>
      <c r="P30" s="469"/>
      <c r="Q30" s="467"/>
      <c r="R30" s="468"/>
      <c r="S30" s="468"/>
      <c r="T30" s="468"/>
      <c r="U30" s="468"/>
      <c r="V30" s="468"/>
      <c r="W30" s="468"/>
      <c r="X30" s="469"/>
      <c r="Y30" s="467"/>
      <c r="Z30" s="468"/>
      <c r="AA30" s="468"/>
      <c r="AB30" s="468"/>
      <c r="AC30" s="468"/>
      <c r="AD30" s="468"/>
      <c r="AE30" s="468"/>
      <c r="AF30" s="469"/>
      <c r="AG30" s="470"/>
      <c r="AH30" s="471"/>
      <c r="AI30" s="472"/>
      <c r="AJ30" s="113"/>
      <c r="AK30" s="6"/>
    </row>
    <row r="31" spans="1:37" ht="26.25" customHeight="1">
      <c r="A31" s="6"/>
      <c r="B31" s="114"/>
      <c r="C31" s="464"/>
      <c r="D31" s="465"/>
      <c r="E31" s="466"/>
      <c r="F31" s="467"/>
      <c r="G31" s="468"/>
      <c r="H31" s="468"/>
      <c r="I31" s="469"/>
      <c r="J31" s="467"/>
      <c r="K31" s="469"/>
      <c r="L31" s="467"/>
      <c r="M31" s="468"/>
      <c r="N31" s="468"/>
      <c r="O31" s="468"/>
      <c r="P31" s="469"/>
      <c r="Q31" s="467"/>
      <c r="R31" s="468"/>
      <c r="S31" s="468"/>
      <c r="T31" s="468"/>
      <c r="U31" s="468"/>
      <c r="V31" s="468"/>
      <c r="W31" s="468"/>
      <c r="X31" s="469"/>
      <c r="Y31" s="467"/>
      <c r="Z31" s="468"/>
      <c r="AA31" s="468"/>
      <c r="AB31" s="468"/>
      <c r="AC31" s="468"/>
      <c r="AD31" s="468"/>
      <c r="AE31" s="468"/>
      <c r="AF31" s="469"/>
      <c r="AG31" s="470"/>
      <c r="AH31" s="471"/>
      <c r="AI31" s="472"/>
      <c r="AJ31" s="113"/>
      <c r="AK31" s="6"/>
    </row>
    <row r="32" spans="1:37" ht="26.25" customHeight="1">
      <c r="A32" s="6"/>
      <c r="B32" s="114"/>
      <c r="C32" s="473"/>
      <c r="D32" s="474"/>
      <c r="E32" s="475"/>
      <c r="F32" s="467"/>
      <c r="G32" s="468"/>
      <c r="H32" s="468"/>
      <c r="I32" s="469"/>
      <c r="J32" s="467"/>
      <c r="K32" s="469"/>
      <c r="L32" s="467"/>
      <c r="M32" s="468"/>
      <c r="N32" s="468"/>
      <c r="O32" s="468"/>
      <c r="P32" s="469"/>
      <c r="Q32" s="467"/>
      <c r="R32" s="468"/>
      <c r="S32" s="468"/>
      <c r="T32" s="468"/>
      <c r="U32" s="468"/>
      <c r="V32" s="468"/>
      <c r="W32" s="468"/>
      <c r="X32" s="469"/>
      <c r="Y32" s="467"/>
      <c r="Z32" s="468"/>
      <c r="AA32" s="468"/>
      <c r="AB32" s="468"/>
      <c r="AC32" s="468"/>
      <c r="AD32" s="468"/>
      <c r="AE32" s="468"/>
      <c r="AF32" s="469"/>
      <c r="AG32" s="470"/>
      <c r="AH32" s="471"/>
      <c r="AI32" s="472"/>
      <c r="AJ32" s="113"/>
      <c r="AK32" s="6"/>
    </row>
    <row r="33" spans="1:38" ht="26.25" customHeight="1">
      <c r="A33" s="6"/>
      <c r="B33" s="114"/>
      <c r="C33" s="464"/>
      <c r="D33" s="465"/>
      <c r="E33" s="466"/>
      <c r="F33" s="467"/>
      <c r="G33" s="468"/>
      <c r="H33" s="468"/>
      <c r="I33" s="469"/>
      <c r="J33" s="467"/>
      <c r="K33" s="469"/>
      <c r="L33" s="467"/>
      <c r="M33" s="468"/>
      <c r="N33" s="468"/>
      <c r="O33" s="468"/>
      <c r="P33" s="469"/>
      <c r="Q33" s="467"/>
      <c r="R33" s="468"/>
      <c r="S33" s="468"/>
      <c r="T33" s="468"/>
      <c r="U33" s="468"/>
      <c r="V33" s="468"/>
      <c r="W33" s="468"/>
      <c r="X33" s="469"/>
      <c r="Y33" s="467"/>
      <c r="Z33" s="468"/>
      <c r="AA33" s="468"/>
      <c r="AB33" s="468"/>
      <c r="AC33" s="468"/>
      <c r="AD33" s="468"/>
      <c r="AE33" s="468"/>
      <c r="AF33" s="469"/>
      <c r="AG33" s="470"/>
      <c r="AH33" s="471"/>
      <c r="AI33" s="472"/>
      <c r="AJ33" s="113"/>
      <c r="AK33" s="6"/>
    </row>
    <row r="34" spans="1:38" ht="26.25" customHeight="1">
      <c r="A34" s="6"/>
      <c r="B34" s="114"/>
      <c r="C34" s="473"/>
      <c r="D34" s="474"/>
      <c r="E34" s="475"/>
      <c r="F34" s="467"/>
      <c r="G34" s="468"/>
      <c r="H34" s="468"/>
      <c r="I34" s="469"/>
      <c r="J34" s="467"/>
      <c r="K34" s="469"/>
      <c r="L34" s="467"/>
      <c r="M34" s="468"/>
      <c r="N34" s="468"/>
      <c r="O34" s="468"/>
      <c r="P34" s="469"/>
      <c r="Q34" s="467"/>
      <c r="R34" s="468"/>
      <c r="S34" s="468"/>
      <c r="T34" s="468"/>
      <c r="U34" s="468"/>
      <c r="V34" s="468"/>
      <c r="W34" s="468"/>
      <c r="X34" s="469"/>
      <c r="Y34" s="467"/>
      <c r="Z34" s="468"/>
      <c r="AA34" s="468"/>
      <c r="AB34" s="468"/>
      <c r="AC34" s="468"/>
      <c r="AD34" s="468"/>
      <c r="AE34" s="468"/>
      <c r="AF34" s="469"/>
      <c r="AG34" s="470"/>
      <c r="AH34" s="471"/>
      <c r="AI34" s="472"/>
      <c r="AJ34" s="113"/>
      <c r="AK34" s="6"/>
    </row>
    <row r="35" spans="1:38" ht="26.25" customHeight="1">
      <c r="A35" s="6"/>
      <c r="B35" s="114"/>
      <c r="C35" s="464"/>
      <c r="D35" s="465"/>
      <c r="E35" s="466"/>
      <c r="F35" s="467"/>
      <c r="G35" s="468"/>
      <c r="H35" s="468"/>
      <c r="I35" s="469"/>
      <c r="J35" s="467"/>
      <c r="K35" s="469"/>
      <c r="L35" s="467"/>
      <c r="M35" s="468"/>
      <c r="N35" s="468"/>
      <c r="O35" s="468"/>
      <c r="P35" s="469"/>
      <c r="Q35" s="467"/>
      <c r="R35" s="468"/>
      <c r="S35" s="468"/>
      <c r="T35" s="468"/>
      <c r="U35" s="468"/>
      <c r="V35" s="468"/>
      <c r="W35" s="468"/>
      <c r="X35" s="469"/>
      <c r="Y35" s="467"/>
      <c r="Z35" s="468"/>
      <c r="AA35" s="468"/>
      <c r="AB35" s="468"/>
      <c r="AC35" s="468"/>
      <c r="AD35" s="468"/>
      <c r="AE35" s="468"/>
      <c r="AF35" s="469"/>
      <c r="AG35" s="470"/>
      <c r="AH35" s="471"/>
      <c r="AI35" s="472"/>
      <c r="AJ35" s="113"/>
      <c r="AK35" s="6"/>
    </row>
    <row r="36" spans="1:38" ht="26.25" customHeight="1">
      <c r="A36" s="6"/>
      <c r="B36" s="114"/>
      <c r="C36" s="473"/>
      <c r="D36" s="474"/>
      <c r="E36" s="475"/>
      <c r="F36" s="467"/>
      <c r="G36" s="468"/>
      <c r="H36" s="468"/>
      <c r="I36" s="469"/>
      <c r="J36" s="467"/>
      <c r="K36" s="469"/>
      <c r="L36" s="467"/>
      <c r="M36" s="468"/>
      <c r="N36" s="468"/>
      <c r="O36" s="468"/>
      <c r="P36" s="469"/>
      <c r="Q36" s="467"/>
      <c r="R36" s="468"/>
      <c r="S36" s="468"/>
      <c r="T36" s="468"/>
      <c r="U36" s="468"/>
      <c r="V36" s="468"/>
      <c r="W36" s="468"/>
      <c r="X36" s="469"/>
      <c r="Y36" s="467"/>
      <c r="Z36" s="468"/>
      <c r="AA36" s="468"/>
      <c r="AB36" s="468"/>
      <c r="AC36" s="468"/>
      <c r="AD36" s="468"/>
      <c r="AE36" s="468"/>
      <c r="AF36" s="469"/>
      <c r="AG36" s="470"/>
      <c r="AH36" s="471"/>
      <c r="AI36" s="472"/>
      <c r="AJ36" s="113"/>
      <c r="AK36" s="6"/>
    </row>
    <row r="37" spans="1:38" ht="26.25" customHeight="1">
      <c r="A37" s="6"/>
      <c r="B37" s="114"/>
      <c r="C37" s="464"/>
      <c r="D37" s="465"/>
      <c r="E37" s="466"/>
      <c r="F37" s="467"/>
      <c r="G37" s="468"/>
      <c r="H37" s="468"/>
      <c r="I37" s="469"/>
      <c r="J37" s="467"/>
      <c r="K37" s="469"/>
      <c r="L37" s="467"/>
      <c r="M37" s="468"/>
      <c r="N37" s="468"/>
      <c r="O37" s="468"/>
      <c r="P37" s="469"/>
      <c r="Q37" s="467"/>
      <c r="R37" s="468"/>
      <c r="S37" s="468"/>
      <c r="T37" s="468"/>
      <c r="U37" s="468"/>
      <c r="V37" s="468"/>
      <c r="W37" s="468"/>
      <c r="X37" s="469"/>
      <c r="Y37" s="467"/>
      <c r="Z37" s="468"/>
      <c r="AA37" s="468"/>
      <c r="AB37" s="468"/>
      <c r="AC37" s="468"/>
      <c r="AD37" s="468"/>
      <c r="AE37" s="468"/>
      <c r="AF37" s="469"/>
      <c r="AG37" s="470"/>
      <c r="AH37" s="471"/>
      <c r="AI37" s="472"/>
      <c r="AJ37" s="113"/>
      <c r="AK37" s="6"/>
    </row>
    <row r="38" spans="1:38" ht="26.25" customHeight="1">
      <c r="A38" s="6"/>
      <c r="B38" s="114"/>
      <c r="C38" s="473"/>
      <c r="D38" s="474"/>
      <c r="E38" s="475"/>
      <c r="F38" s="467"/>
      <c r="G38" s="468"/>
      <c r="H38" s="468"/>
      <c r="I38" s="469"/>
      <c r="J38" s="467"/>
      <c r="K38" s="469"/>
      <c r="L38" s="467"/>
      <c r="M38" s="468"/>
      <c r="N38" s="468"/>
      <c r="O38" s="468"/>
      <c r="P38" s="469"/>
      <c r="Q38" s="467"/>
      <c r="R38" s="468"/>
      <c r="S38" s="468"/>
      <c r="T38" s="468"/>
      <c r="U38" s="468"/>
      <c r="V38" s="468"/>
      <c r="W38" s="468"/>
      <c r="X38" s="469"/>
      <c r="Y38" s="467"/>
      <c r="Z38" s="468"/>
      <c r="AA38" s="468"/>
      <c r="AB38" s="468"/>
      <c r="AC38" s="468"/>
      <c r="AD38" s="468"/>
      <c r="AE38" s="468"/>
      <c r="AF38" s="469"/>
      <c r="AG38" s="470"/>
      <c r="AH38" s="471"/>
      <c r="AI38" s="472"/>
      <c r="AJ38" s="113"/>
      <c r="AK38" s="6"/>
    </row>
    <row r="39" spans="1:38" ht="26.25" customHeight="1">
      <c r="A39" s="6"/>
      <c r="B39" s="114"/>
      <c r="C39" s="464"/>
      <c r="D39" s="465"/>
      <c r="E39" s="466"/>
      <c r="F39" s="467"/>
      <c r="G39" s="468"/>
      <c r="H39" s="468"/>
      <c r="I39" s="469"/>
      <c r="J39" s="467"/>
      <c r="K39" s="469"/>
      <c r="L39" s="467"/>
      <c r="M39" s="468"/>
      <c r="N39" s="468"/>
      <c r="O39" s="468"/>
      <c r="P39" s="469"/>
      <c r="Q39" s="467"/>
      <c r="R39" s="468"/>
      <c r="S39" s="468"/>
      <c r="T39" s="468"/>
      <c r="U39" s="468"/>
      <c r="V39" s="468"/>
      <c r="W39" s="468"/>
      <c r="X39" s="469"/>
      <c r="Y39" s="467"/>
      <c r="Z39" s="468"/>
      <c r="AA39" s="468"/>
      <c r="AB39" s="468"/>
      <c r="AC39" s="468"/>
      <c r="AD39" s="468"/>
      <c r="AE39" s="468"/>
      <c r="AF39" s="469"/>
      <c r="AG39" s="470"/>
      <c r="AH39" s="471"/>
      <c r="AI39" s="472"/>
      <c r="AJ39" s="113"/>
      <c r="AK39" s="6"/>
    </row>
    <row r="40" spans="1:38" ht="26.25" customHeight="1">
      <c r="A40" s="6"/>
      <c r="B40" s="114"/>
      <c r="C40" s="473"/>
      <c r="D40" s="474"/>
      <c r="E40" s="475"/>
      <c r="F40" s="467"/>
      <c r="G40" s="468"/>
      <c r="H40" s="468"/>
      <c r="I40" s="469"/>
      <c r="J40" s="467"/>
      <c r="K40" s="469"/>
      <c r="L40" s="467"/>
      <c r="M40" s="468"/>
      <c r="N40" s="468"/>
      <c r="O40" s="468"/>
      <c r="P40" s="469"/>
      <c r="Q40" s="467"/>
      <c r="R40" s="468"/>
      <c r="S40" s="468"/>
      <c r="T40" s="468"/>
      <c r="U40" s="468"/>
      <c r="V40" s="468"/>
      <c r="W40" s="468"/>
      <c r="X40" s="469"/>
      <c r="Y40" s="467"/>
      <c r="Z40" s="468"/>
      <c r="AA40" s="468"/>
      <c r="AB40" s="468"/>
      <c r="AC40" s="468"/>
      <c r="AD40" s="468"/>
      <c r="AE40" s="468"/>
      <c r="AF40" s="469"/>
      <c r="AG40" s="470"/>
      <c r="AH40" s="471"/>
      <c r="AI40" s="472"/>
      <c r="AJ40" s="113"/>
      <c r="AK40" s="6"/>
    </row>
    <row r="41" spans="1:38" ht="26.25" customHeight="1">
      <c r="A41" s="6"/>
      <c r="B41" s="114"/>
      <c r="C41" s="464"/>
      <c r="D41" s="465"/>
      <c r="E41" s="466"/>
      <c r="F41" s="467"/>
      <c r="G41" s="468"/>
      <c r="H41" s="468"/>
      <c r="I41" s="469"/>
      <c r="J41" s="467"/>
      <c r="K41" s="469"/>
      <c r="L41" s="467"/>
      <c r="M41" s="468"/>
      <c r="N41" s="468"/>
      <c r="O41" s="468"/>
      <c r="P41" s="469"/>
      <c r="Q41" s="467"/>
      <c r="R41" s="468"/>
      <c r="S41" s="468"/>
      <c r="T41" s="468"/>
      <c r="U41" s="468"/>
      <c r="V41" s="468"/>
      <c r="W41" s="468"/>
      <c r="X41" s="469"/>
      <c r="Y41" s="467"/>
      <c r="Z41" s="468"/>
      <c r="AA41" s="468"/>
      <c r="AB41" s="468"/>
      <c r="AC41" s="468"/>
      <c r="AD41" s="468"/>
      <c r="AE41" s="468"/>
      <c r="AF41" s="469"/>
      <c r="AG41" s="470"/>
      <c r="AH41" s="471"/>
      <c r="AI41" s="472"/>
      <c r="AJ41" s="113"/>
      <c r="AK41" s="6"/>
    </row>
    <row r="42" spans="1:38" ht="26.25" customHeight="1">
      <c r="A42" s="6"/>
      <c r="B42" s="114"/>
      <c r="C42" s="464"/>
      <c r="D42" s="465"/>
      <c r="E42" s="466"/>
      <c r="F42" s="467"/>
      <c r="G42" s="468"/>
      <c r="H42" s="468"/>
      <c r="I42" s="469"/>
      <c r="J42" s="467"/>
      <c r="K42" s="469"/>
      <c r="L42" s="467"/>
      <c r="M42" s="468"/>
      <c r="N42" s="468"/>
      <c r="O42" s="468"/>
      <c r="P42" s="469"/>
      <c r="Q42" s="467"/>
      <c r="R42" s="468"/>
      <c r="S42" s="468"/>
      <c r="T42" s="468"/>
      <c r="U42" s="468"/>
      <c r="V42" s="468"/>
      <c r="W42" s="468"/>
      <c r="X42" s="469"/>
      <c r="Y42" s="467"/>
      <c r="Z42" s="468"/>
      <c r="AA42" s="468"/>
      <c r="AB42" s="468"/>
      <c r="AC42" s="468"/>
      <c r="AD42" s="468"/>
      <c r="AE42" s="468"/>
      <c r="AF42" s="469"/>
      <c r="AG42" s="470"/>
      <c r="AH42" s="471"/>
      <c r="AI42" s="472"/>
      <c r="AJ42" s="113"/>
      <c r="AK42" s="6"/>
    </row>
    <row r="43" spans="1:38" ht="26.25" customHeight="1">
      <c r="A43" s="6"/>
      <c r="B43" s="114"/>
      <c r="C43" s="473"/>
      <c r="D43" s="474"/>
      <c r="E43" s="475"/>
      <c r="F43" s="467"/>
      <c r="G43" s="468"/>
      <c r="H43" s="468"/>
      <c r="I43" s="469"/>
      <c r="J43" s="467"/>
      <c r="K43" s="469"/>
      <c r="L43" s="467"/>
      <c r="M43" s="468"/>
      <c r="N43" s="468"/>
      <c r="O43" s="468"/>
      <c r="P43" s="469"/>
      <c r="Q43" s="467"/>
      <c r="R43" s="468"/>
      <c r="S43" s="468"/>
      <c r="T43" s="468"/>
      <c r="U43" s="468"/>
      <c r="V43" s="468"/>
      <c r="W43" s="468"/>
      <c r="X43" s="469"/>
      <c r="Y43" s="467"/>
      <c r="Z43" s="468"/>
      <c r="AA43" s="468"/>
      <c r="AB43" s="468"/>
      <c r="AC43" s="468"/>
      <c r="AD43" s="468"/>
      <c r="AE43" s="468"/>
      <c r="AF43" s="469"/>
      <c r="AG43" s="470"/>
      <c r="AH43" s="471"/>
      <c r="AI43" s="472"/>
      <c r="AJ43" s="113"/>
      <c r="AK43" s="6"/>
    </row>
    <row r="44" spans="1:38" ht="26.25" customHeight="1">
      <c r="A44" s="6"/>
      <c r="B44" s="114"/>
      <c r="C44" s="464"/>
      <c r="D44" s="465"/>
      <c r="E44" s="466"/>
      <c r="F44" s="467"/>
      <c r="G44" s="468"/>
      <c r="H44" s="468"/>
      <c r="I44" s="469"/>
      <c r="J44" s="467"/>
      <c r="K44" s="469"/>
      <c r="L44" s="467"/>
      <c r="M44" s="468"/>
      <c r="N44" s="468"/>
      <c r="O44" s="468"/>
      <c r="P44" s="469"/>
      <c r="Q44" s="467"/>
      <c r="R44" s="468"/>
      <c r="S44" s="468"/>
      <c r="T44" s="468"/>
      <c r="U44" s="468"/>
      <c r="V44" s="468"/>
      <c r="W44" s="468"/>
      <c r="X44" s="469"/>
      <c r="Y44" s="467"/>
      <c r="Z44" s="468"/>
      <c r="AA44" s="468"/>
      <c r="AB44" s="468"/>
      <c r="AC44" s="468"/>
      <c r="AD44" s="468"/>
      <c r="AE44" s="468"/>
      <c r="AF44" s="469"/>
      <c r="AG44" s="470"/>
      <c r="AH44" s="471"/>
      <c r="AI44" s="472"/>
      <c r="AJ44" s="113"/>
      <c r="AK44" s="6"/>
    </row>
    <row r="45" spans="1:38" ht="26.25" customHeight="1">
      <c r="A45" s="6"/>
      <c r="B45" s="114"/>
      <c r="C45" s="473"/>
      <c r="D45" s="474"/>
      <c r="E45" s="475"/>
      <c r="F45" s="467"/>
      <c r="G45" s="468"/>
      <c r="H45" s="468"/>
      <c r="I45" s="469"/>
      <c r="J45" s="467"/>
      <c r="K45" s="469"/>
      <c r="L45" s="467"/>
      <c r="M45" s="468"/>
      <c r="N45" s="468"/>
      <c r="O45" s="468"/>
      <c r="P45" s="469"/>
      <c r="Q45" s="467"/>
      <c r="R45" s="468"/>
      <c r="S45" s="468"/>
      <c r="T45" s="468"/>
      <c r="U45" s="468"/>
      <c r="V45" s="468"/>
      <c r="W45" s="468"/>
      <c r="X45" s="469"/>
      <c r="Y45" s="467"/>
      <c r="Z45" s="468"/>
      <c r="AA45" s="468"/>
      <c r="AB45" s="468"/>
      <c r="AC45" s="468"/>
      <c r="AD45" s="468"/>
      <c r="AE45" s="468"/>
      <c r="AF45" s="469"/>
      <c r="AG45" s="470"/>
      <c r="AH45" s="471"/>
      <c r="AI45" s="472"/>
      <c r="AJ45" s="113"/>
      <c r="AK45" s="6"/>
    </row>
    <row r="46" spans="1:38" ht="26.25" customHeight="1">
      <c r="A46" s="6"/>
      <c r="B46" s="114"/>
      <c r="C46" s="479" t="s">
        <v>55</v>
      </c>
      <c r="D46" s="480"/>
      <c r="E46" s="480"/>
      <c r="F46" s="480"/>
      <c r="G46" s="480"/>
      <c r="H46" s="480"/>
      <c r="I46" s="481"/>
      <c r="J46" s="482">
        <f>SUM(J21:J45)</f>
        <v>0</v>
      </c>
      <c r="K46" s="483"/>
      <c r="L46" s="373"/>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5"/>
      <c r="AJ46" s="113"/>
      <c r="AK46" s="6"/>
    </row>
    <row r="47" spans="1:38" ht="26.25" customHeight="1">
      <c r="A47" s="6"/>
      <c r="B47" s="114"/>
      <c r="C47" s="484" t="s">
        <v>54</v>
      </c>
      <c r="D47" s="485"/>
      <c r="E47" s="485"/>
      <c r="F47" s="485"/>
      <c r="G47" s="485"/>
      <c r="H47" s="485"/>
      <c r="I47" s="486"/>
      <c r="J47" s="487" t="str">
        <f>IF(COUNT(J21:J45)=0,"",ROUNDDOWN(AVERAGE(J21:J45),1))</f>
        <v/>
      </c>
      <c r="K47" s="488"/>
      <c r="L47" s="489" t="s">
        <v>227</v>
      </c>
      <c r="M47" s="490"/>
      <c r="N47" s="490"/>
      <c r="O47" s="490"/>
      <c r="P47" s="490"/>
      <c r="Q47" s="490"/>
      <c r="R47" s="490"/>
      <c r="S47" s="490"/>
      <c r="T47" s="490"/>
      <c r="U47" s="490"/>
      <c r="V47" s="490"/>
      <c r="W47" s="490"/>
      <c r="X47" s="490"/>
      <c r="Y47" s="490"/>
      <c r="Z47" s="490"/>
      <c r="AA47" s="490"/>
      <c r="AB47" s="490"/>
      <c r="AC47" s="490"/>
      <c r="AD47" s="490"/>
      <c r="AE47" s="490"/>
      <c r="AF47" s="490"/>
      <c r="AG47" s="490"/>
      <c r="AH47" s="490"/>
      <c r="AI47" s="491"/>
      <c r="AJ47" s="113"/>
      <c r="AK47" s="6"/>
    </row>
    <row r="48" spans="1:38" s="9" customFormat="1" ht="23.25" customHeight="1">
      <c r="A48" s="6"/>
      <c r="B48" s="141"/>
      <c r="C48" s="142"/>
      <c r="D48" s="143" t="s">
        <v>303</v>
      </c>
      <c r="E48" s="144"/>
      <c r="F48" s="144"/>
      <c r="G48" s="144"/>
      <c r="H48" s="144"/>
      <c r="I48" s="142"/>
      <c r="J48" s="145"/>
      <c r="K48" s="145"/>
      <c r="L48" s="145"/>
      <c r="M48" s="145"/>
      <c r="N48" s="145"/>
      <c r="O48" s="145"/>
      <c r="P48" s="145"/>
      <c r="Q48" s="145"/>
      <c r="R48" s="145"/>
      <c r="S48" s="145"/>
      <c r="T48" s="145"/>
      <c r="U48" s="145"/>
      <c r="V48" s="145"/>
      <c r="W48" s="145"/>
      <c r="X48" s="145"/>
      <c r="Y48" s="145"/>
      <c r="Z48" s="86"/>
      <c r="AA48" s="86"/>
      <c r="AB48" s="86"/>
      <c r="AC48" s="145"/>
      <c r="AD48" s="145"/>
      <c r="AE48" s="145"/>
      <c r="AF48" s="145"/>
      <c r="AG48" s="145"/>
      <c r="AH48" s="145"/>
      <c r="AI48" s="145"/>
      <c r="AJ48" s="145"/>
      <c r="AK48" s="6"/>
      <c r="AL48" s="10"/>
    </row>
    <row r="49" spans="1:37" ht="20.25" customHeight="1">
      <c r="A49" s="6"/>
      <c r="B49" s="114"/>
      <c r="C49" s="146"/>
      <c r="D49" s="143" t="s">
        <v>53</v>
      </c>
      <c r="E49" s="146"/>
      <c r="F49" s="147"/>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13"/>
      <c r="AK49" s="6"/>
    </row>
    <row r="50" spans="1:37" ht="26.25" customHeight="1">
      <c r="A50" s="6"/>
      <c r="B50" s="372" t="s">
        <v>52</v>
      </c>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157</v>
      </c>
      <c r="AR133" s="5" t="s">
        <v>51</v>
      </c>
    </row>
    <row r="134" spans="41:44" ht="17.25" customHeight="1">
      <c r="AO134" s="6" t="s">
        <v>50</v>
      </c>
      <c r="AR134" s="5" t="s">
        <v>49</v>
      </c>
    </row>
    <row r="135" spans="41:44" ht="17.25" customHeight="1">
      <c r="AO135" s="6" t="s">
        <v>48</v>
      </c>
      <c r="AR135" s="5" t="s">
        <v>47</v>
      </c>
    </row>
    <row r="136" spans="41:44" ht="17.25" customHeight="1">
      <c r="AO136" s="6" t="s">
        <v>46</v>
      </c>
      <c r="AR136" s="5" t="s">
        <v>45</v>
      </c>
    </row>
    <row r="137" spans="41:44" ht="17.25" customHeight="1">
      <c r="AO137" s="6" t="s">
        <v>44</v>
      </c>
    </row>
    <row r="138" spans="41:44" ht="17.25" customHeight="1">
      <c r="AO138" s="6" t="s">
        <v>43</v>
      </c>
    </row>
    <row r="139" spans="41:44" ht="17.25" customHeight="1">
      <c r="AO139" s="6" t="s">
        <v>42</v>
      </c>
    </row>
    <row r="140" spans="41:44" ht="17.25" customHeight="1">
      <c r="AO140" s="6" t="s">
        <v>41</v>
      </c>
    </row>
    <row r="141" spans="41:44" ht="17.25" customHeight="1">
      <c r="AO141" s="6" t="s">
        <v>40</v>
      </c>
    </row>
    <row r="142" spans="41:44" ht="17.25" customHeight="1">
      <c r="AO142" s="6" t="s">
        <v>39</v>
      </c>
    </row>
    <row r="143" spans="41:44" ht="17.25" customHeight="1">
      <c r="AO143" s="6" t="s">
        <v>38</v>
      </c>
    </row>
    <row r="144" spans="41:44" ht="17.25" customHeight="1">
      <c r="AO144" s="6" t="s">
        <v>37</v>
      </c>
    </row>
    <row r="145" spans="41:41" ht="17.25" customHeight="1">
      <c r="AO145" s="6" t="s">
        <v>36</v>
      </c>
    </row>
    <row r="146" spans="41:41" ht="17.25" customHeight="1">
      <c r="AO146" s="6" t="s">
        <v>35</v>
      </c>
    </row>
    <row r="147" spans="41:41" ht="17.25" customHeight="1">
      <c r="AO147" s="6" t="s">
        <v>34</v>
      </c>
    </row>
    <row r="148" spans="41:41" ht="17.25" customHeight="1">
      <c r="AO148" s="6" t="s">
        <v>33</v>
      </c>
    </row>
    <row r="149" spans="41:41" ht="17.25" customHeight="1">
      <c r="AO149" s="6" t="s">
        <v>32</v>
      </c>
    </row>
    <row r="150" spans="41:41" ht="17.25" customHeight="1">
      <c r="AO150" s="6" t="s">
        <v>31</v>
      </c>
    </row>
    <row r="151" spans="41:41" ht="17.25" customHeight="1">
      <c r="AO151" s="6" t="s">
        <v>30</v>
      </c>
    </row>
    <row r="152" spans="41:41" ht="17.25" customHeight="1">
      <c r="AO152" s="6" t="s">
        <v>29</v>
      </c>
    </row>
    <row r="153" spans="41:41" ht="17.25" customHeight="1">
      <c r="AO153" s="6" t="s">
        <v>28</v>
      </c>
    </row>
    <row r="154" spans="41:41" ht="17.25" customHeight="1">
      <c r="AO154" s="6" t="s">
        <v>27</v>
      </c>
    </row>
    <row r="155" spans="41:41" ht="17.25" customHeight="1">
      <c r="AO155" s="6" t="s">
        <v>26</v>
      </c>
    </row>
    <row r="156" spans="41:41" ht="17.25" customHeight="1">
      <c r="AO156" s="6" t="s">
        <v>25</v>
      </c>
    </row>
    <row r="157" spans="41:41" ht="17.25" customHeight="1">
      <c r="AO157" s="6" t="s">
        <v>24</v>
      </c>
    </row>
    <row r="158" spans="41:41" ht="17.25" customHeight="1">
      <c r="AO158" s="6" t="s">
        <v>23</v>
      </c>
    </row>
    <row r="159" spans="41:41" ht="17.25" customHeight="1">
      <c r="AO159" s="6" t="s">
        <v>22</v>
      </c>
    </row>
    <row r="160" spans="41:41" ht="17.25" customHeight="1">
      <c r="AO160" s="6" t="s">
        <v>21</v>
      </c>
    </row>
    <row r="161" spans="41:41" ht="17.25" customHeight="1">
      <c r="AO161" s="5" t="s">
        <v>20</v>
      </c>
    </row>
  </sheetData>
  <sheetProtection sheet="1" selectLockedCells="1"/>
  <mergeCells count="203">
    <mergeCell ref="AG43:AI43"/>
    <mergeCell ref="C42:E42"/>
    <mergeCell ref="F42:I42"/>
    <mergeCell ref="C44:E44"/>
    <mergeCell ref="F44:I44"/>
    <mergeCell ref="J44:K44"/>
    <mergeCell ref="L44:P44"/>
    <mergeCell ref="Q44:X44"/>
    <mergeCell ref="J42:K42"/>
    <mergeCell ref="L42:P42"/>
    <mergeCell ref="Q42:X42"/>
    <mergeCell ref="Y42:AF42"/>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s>
  <phoneticPr fontId="10"/>
  <conditionalFormatting sqref="C21:AI45">
    <cfRule type="expression" dxfId="157" priority="2">
      <formula>$N$14="○"</formula>
    </cfRule>
    <cfRule type="expression" dxfId="156" priority="3">
      <formula>$N$12="○"</formula>
    </cfRule>
  </conditionalFormatting>
  <conditionalFormatting sqref="N12:AB13">
    <cfRule type="expression" dxfId="155" priority="4">
      <formula>$N$14="○"</formula>
    </cfRule>
  </conditionalFormatting>
  <conditionalFormatting sqref="N12:AB15">
    <cfRule type="expression" dxfId="154" priority="1">
      <formula>$N$9=""</formula>
    </cfRule>
  </conditionalFormatting>
  <conditionalFormatting sqref="N14:AB15">
    <cfRule type="expression" dxfId="153"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492" t="s">
        <v>70</v>
      </c>
      <c r="M3" s="492"/>
      <c r="N3" s="492"/>
      <c r="O3" s="87"/>
    </row>
    <row r="4" spans="2:34" ht="13.5" customHeight="1">
      <c r="B4" s="87"/>
      <c r="C4" s="87"/>
      <c r="D4" s="87"/>
      <c r="E4" s="87"/>
      <c r="F4" s="87"/>
      <c r="G4" s="87"/>
      <c r="H4" s="87"/>
      <c r="I4" s="87"/>
      <c r="J4" s="87"/>
      <c r="K4" s="87"/>
      <c r="L4" s="492"/>
      <c r="M4" s="492"/>
      <c r="N4" s="492"/>
      <c r="O4" s="87"/>
    </row>
    <row r="5" spans="2:34">
      <c r="B5" s="87"/>
      <c r="C5" s="87"/>
      <c r="D5" s="87"/>
      <c r="E5" s="87"/>
      <c r="F5" s="87"/>
      <c r="G5" s="87"/>
      <c r="H5" s="87"/>
      <c r="I5" s="87"/>
      <c r="J5" s="87"/>
      <c r="K5" s="87"/>
      <c r="L5" s="492"/>
      <c r="M5" s="492"/>
      <c r="N5" s="492"/>
      <c r="O5" s="87"/>
    </row>
    <row r="6" spans="2:34">
      <c r="B6" s="87"/>
      <c r="C6" s="87"/>
      <c r="D6" s="87"/>
      <c r="E6" s="87"/>
      <c r="F6" s="87"/>
      <c r="G6" s="87"/>
      <c r="H6" s="87"/>
      <c r="I6" s="87"/>
      <c r="J6" s="87"/>
      <c r="K6" s="87"/>
      <c r="L6" s="87"/>
      <c r="M6" s="87"/>
      <c r="N6" s="87"/>
      <c r="O6" s="87"/>
    </row>
    <row r="7" spans="2:34">
      <c r="B7" s="87"/>
      <c r="C7" s="87"/>
      <c r="D7" s="87"/>
      <c r="E7" s="87"/>
      <c r="F7" s="87"/>
      <c r="G7" s="87"/>
      <c r="H7" s="87"/>
      <c r="I7" s="87"/>
      <c r="J7" s="87"/>
      <c r="K7" s="87"/>
      <c r="L7" s="87"/>
      <c r="M7" s="87"/>
      <c r="N7" s="87"/>
      <c r="O7" s="87"/>
    </row>
    <row r="8" spans="2:34" ht="16.5">
      <c r="B8" s="493" t="s">
        <v>71</v>
      </c>
      <c r="C8" s="493"/>
      <c r="D8" s="493"/>
      <c r="E8" s="493"/>
      <c r="F8" s="493"/>
      <c r="G8" s="493"/>
      <c r="H8" s="493"/>
      <c r="I8" s="493"/>
      <c r="J8" s="493"/>
      <c r="K8" s="493"/>
      <c r="L8" s="493"/>
      <c r="M8" s="493"/>
      <c r="N8" s="493"/>
      <c r="O8" s="87"/>
    </row>
    <row r="9" spans="2:34">
      <c r="B9" s="90"/>
      <c r="C9" s="90"/>
      <c r="D9" s="90"/>
      <c r="E9" s="90"/>
      <c r="F9" s="90"/>
      <c r="G9" s="90"/>
      <c r="H9" s="90"/>
      <c r="I9" s="90"/>
      <c r="J9" s="90"/>
      <c r="K9" s="90"/>
      <c r="L9" s="90"/>
      <c r="M9" s="90"/>
      <c r="N9" s="90"/>
      <c r="O9" s="87"/>
    </row>
    <row r="10" spans="2:34">
      <c r="B10" s="87"/>
      <c r="C10" s="87"/>
      <c r="D10" s="87"/>
      <c r="E10" s="87"/>
      <c r="F10" s="87"/>
      <c r="G10" s="87"/>
      <c r="H10" s="87"/>
      <c r="I10" s="87"/>
      <c r="J10" s="87"/>
      <c r="K10" s="87"/>
      <c r="L10" s="87"/>
      <c r="M10" s="87"/>
      <c r="N10" s="87"/>
      <c r="O10" s="87"/>
    </row>
    <row r="11" spans="2:34" ht="13.5" customHeight="1">
      <c r="B11" s="87"/>
      <c r="C11" s="494" t="s">
        <v>65</v>
      </c>
      <c r="D11" s="495"/>
      <c r="E11" s="264"/>
      <c r="F11" s="265"/>
      <c r="G11" s="299" t="s">
        <v>72</v>
      </c>
      <c r="H11" s="299"/>
      <c r="I11" s="299"/>
      <c r="J11" s="299"/>
      <c r="K11" s="299"/>
      <c r="L11" s="299"/>
      <c r="M11" s="300"/>
      <c r="N11" s="124"/>
      <c r="O11" s="87"/>
    </row>
    <row r="12" spans="2:34" ht="13.5" customHeight="1">
      <c r="B12" s="87"/>
      <c r="C12" s="496"/>
      <c r="D12" s="497"/>
      <c r="E12" s="266"/>
      <c r="F12" s="267"/>
      <c r="G12" s="301"/>
      <c r="H12" s="301"/>
      <c r="I12" s="301"/>
      <c r="J12" s="301"/>
      <c r="K12" s="301"/>
      <c r="L12" s="301"/>
      <c r="M12" s="302"/>
      <c r="N12" s="124"/>
      <c r="O12" s="125"/>
    </row>
    <row r="13" spans="2:34">
      <c r="B13" s="87"/>
      <c r="C13" s="496"/>
      <c r="D13" s="497"/>
      <c r="E13" s="268"/>
      <c r="F13" s="269"/>
      <c r="G13" s="303"/>
      <c r="H13" s="303"/>
      <c r="I13" s="303"/>
      <c r="J13" s="303"/>
      <c r="K13" s="303"/>
      <c r="L13" s="303"/>
      <c r="M13" s="304"/>
      <c r="N13" s="124"/>
      <c r="O13" s="87"/>
    </row>
    <row r="14" spans="2:34">
      <c r="B14" s="87"/>
      <c r="C14" s="496"/>
      <c r="D14" s="497"/>
      <c r="E14" s="264"/>
      <c r="F14" s="265"/>
      <c r="G14" s="276" t="s">
        <v>7</v>
      </c>
      <c r="H14" s="276"/>
      <c r="I14" s="276"/>
      <c r="J14" s="276"/>
      <c r="K14" s="276"/>
      <c r="L14" s="276"/>
      <c r="M14" s="277"/>
      <c r="N14" s="124"/>
      <c r="O14" s="87"/>
    </row>
    <row r="15" spans="2:34">
      <c r="B15" s="87"/>
      <c r="C15" s="496"/>
      <c r="D15" s="497"/>
      <c r="E15" s="266"/>
      <c r="F15" s="267"/>
      <c r="G15" s="278"/>
      <c r="H15" s="278"/>
      <c r="I15" s="278"/>
      <c r="J15" s="278"/>
      <c r="K15" s="278"/>
      <c r="L15" s="278"/>
      <c r="M15" s="279"/>
      <c r="N15" s="124"/>
      <c r="O15" s="87"/>
    </row>
    <row r="16" spans="2:34">
      <c r="B16" s="87"/>
      <c r="C16" s="498"/>
      <c r="D16" s="499"/>
      <c r="E16" s="268"/>
      <c r="F16" s="269"/>
      <c r="G16" s="280"/>
      <c r="H16" s="280"/>
      <c r="I16" s="280"/>
      <c r="J16" s="280"/>
      <c r="K16" s="280"/>
      <c r="L16" s="280"/>
      <c r="M16" s="281"/>
      <c r="N16" s="87"/>
      <c r="O16" s="87"/>
    </row>
    <row r="17" spans="2:42">
      <c r="B17" s="87"/>
      <c r="C17" s="87"/>
      <c r="D17" s="87"/>
      <c r="E17" s="12" t="str">
        <f>IF(COUNTBLANK(E11:F16)=12,"　↑　該当する方に○",IF(COUNTBLANK(E11:F16)=10,"　↑　どちらか一方に○",""))</f>
        <v>　↑　該当する方に○</v>
      </c>
      <c r="F17" s="2"/>
      <c r="G17" s="87"/>
      <c r="H17" s="87"/>
      <c r="I17" s="87"/>
      <c r="J17" s="87"/>
      <c r="K17" s="87"/>
      <c r="L17" s="87"/>
      <c r="M17" s="87"/>
      <c r="N17" s="87"/>
      <c r="O17" s="87"/>
    </row>
    <row r="18" spans="2:42">
      <c r="B18" s="87"/>
      <c r="C18" s="87"/>
      <c r="D18" s="87"/>
      <c r="E18" s="87"/>
      <c r="F18" s="87"/>
      <c r="G18" s="87"/>
      <c r="H18" s="87"/>
      <c r="I18" s="87"/>
      <c r="J18" s="87"/>
      <c r="K18" s="87"/>
      <c r="L18" s="87"/>
      <c r="M18" s="87"/>
      <c r="N18" s="87"/>
      <c r="O18" s="87"/>
    </row>
    <row r="19" spans="2:42">
      <c r="B19" s="87"/>
      <c r="C19" s="87"/>
      <c r="D19" s="87"/>
      <c r="E19" s="87"/>
      <c r="F19" s="87"/>
      <c r="G19" s="87"/>
      <c r="H19" s="87"/>
      <c r="I19" s="87"/>
      <c r="J19" s="87"/>
      <c r="K19" s="87"/>
      <c r="L19" s="87"/>
      <c r="M19" s="87"/>
      <c r="N19" s="87"/>
      <c r="O19" s="87"/>
    </row>
    <row r="20" spans="2:42">
      <c r="B20" s="87"/>
      <c r="C20" s="87"/>
      <c r="D20" s="87"/>
      <c r="E20" s="87"/>
      <c r="F20" s="87"/>
      <c r="G20" s="87"/>
      <c r="H20" s="87"/>
      <c r="I20" s="87"/>
      <c r="J20" s="87"/>
      <c r="K20" s="87"/>
      <c r="L20" s="87"/>
      <c r="M20" s="87"/>
      <c r="N20" s="87"/>
      <c r="O20" s="87"/>
    </row>
    <row r="21" spans="2:42">
      <c r="B21" s="87"/>
      <c r="C21" s="87"/>
      <c r="D21" s="87"/>
      <c r="E21" s="87"/>
      <c r="F21" s="87"/>
      <c r="G21" s="87"/>
      <c r="H21" s="87"/>
      <c r="I21" s="87"/>
      <c r="J21" s="87"/>
      <c r="K21" s="87"/>
      <c r="L21" s="87"/>
      <c r="M21" s="87"/>
      <c r="N21" s="87"/>
      <c r="O21" s="87"/>
      <c r="AP21"/>
    </row>
    <row r="22" spans="2:42">
      <c r="B22" s="87"/>
      <c r="C22" s="87"/>
      <c r="D22" s="87"/>
      <c r="E22" s="87"/>
      <c r="F22" s="87"/>
      <c r="G22" s="87"/>
      <c r="H22" s="87"/>
      <c r="I22" s="87"/>
      <c r="J22" s="87"/>
      <c r="K22" s="87"/>
      <c r="L22" s="87"/>
      <c r="M22" s="87"/>
      <c r="N22" s="87"/>
      <c r="O22" s="87"/>
    </row>
    <row r="23" spans="2:42">
      <c r="B23" s="87"/>
      <c r="C23" s="500" t="s">
        <v>73</v>
      </c>
      <c r="D23" s="500"/>
      <c r="E23" s="501"/>
      <c r="F23" s="502"/>
      <c r="G23" s="502"/>
      <c r="H23" s="502"/>
      <c r="I23" s="502"/>
      <c r="J23" s="502"/>
      <c r="K23" s="502"/>
      <c r="L23" s="502"/>
      <c r="M23" s="503"/>
      <c r="N23" s="87"/>
      <c r="O23" s="87"/>
    </row>
    <row r="24" spans="2:42">
      <c r="B24" s="87"/>
      <c r="C24" s="500"/>
      <c r="D24" s="500"/>
      <c r="E24" s="504"/>
      <c r="F24" s="505"/>
      <c r="G24" s="505"/>
      <c r="H24" s="505"/>
      <c r="I24" s="505"/>
      <c r="J24" s="505"/>
      <c r="K24" s="505"/>
      <c r="L24" s="505"/>
      <c r="M24" s="506"/>
      <c r="N24" s="87"/>
      <c r="O24" s="87"/>
    </row>
    <row r="25" spans="2:42">
      <c r="B25" s="87"/>
      <c r="C25" s="500"/>
      <c r="D25" s="500"/>
      <c r="E25" s="507"/>
      <c r="F25" s="508"/>
      <c r="G25" s="508"/>
      <c r="H25" s="508"/>
      <c r="I25" s="508"/>
      <c r="J25" s="508"/>
      <c r="K25" s="508"/>
      <c r="L25" s="508"/>
      <c r="M25" s="509"/>
      <c r="N25" s="87"/>
      <c r="O25" s="87"/>
    </row>
    <row r="26" spans="2:42">
      <c r="B26" s="87"/>
      <c r="C26" s="500" t="s">
        <v>59</v>
      </c>
      <c r="D26" s="500"/>
      <c r="E26" s="501"/>
      <c r="F26" s="502"/>
      <c r="G26" s="502"/>
      <c r="H26" s="502"/>
      <c r="I26" s="502"/>
      <c r="J26" s="502"/>
      <c r="K26" s="502"/>
      <c r="L26" s="502"/>
      <c r="M26" s="503"/>
      <c r="N26" s="87"/>
      <c r="O26" s="87"/>
    </row>
    <row r="27" spans="2:42">
      <c r="B27" s="87"/>
      <c r="C27" s="500"/>
      <c r="D27" s="500"/>
      <c r="E27" s="504"/>
      <c r="F27" s="505"/>
      <c r="G27" s="505"/>
      <c r="H27" s="505"/>
      <c r="I27" s="505"/>
      <c r="J27" s="505"/>
      <c r="K27" s="505"/>
      <c r="L27" s="505"/>
      <c r="M27" s="506"/>
      <c r="N27" s="87"/>
      <c r="O27" s="87"/>
    </row>
    <row r="28" spans="2:42">
      <c r="B28" s="87"/>
      <c r="C28" s="500"/>
      <c r="D28" s="500"/>
      <c r="E28" s="507"/>
      <c r="F28" s="508"/>
      <c r="G28" s="508"/>
      <c r="H28" s="508"/>
      <c r="I28" s="508"/>
      <c r="J28" s="508"/>
      <c r="K28" s="508"/>
      <c r="L28" s="508"/>
      <c r="M28" s="509"/>
      <c r="N28" s="87"/>
      <c r="O28" s="87"/>
    </row>
    <row r="29" spans="2:42">
      <c r="B29" s="87"/>
      <c r="C29" s="510" t="s">
        <v>57</v>
      </c>
      <c r="D29" s="510"/>
      <c r="E29" s="501"/>
      <c r="F29" s="502"/>
      <c r="G29" s="502"/>
      <c r="H29" s="502"/>
      <c r="I29" s="502"/>
      <c r="J29" s="502"/>
      <c r="K29" s="502"/>
      <c r="L29" s="502"/>
      <c r="M29" s="503"/>
      <c r="N29" s="87"/>
      <c r="O29" s="87"/>
    </row>
    <row r="30" spans="2:42">
      <c r="B30" s="87"/>
      <c r="C30" s="510"/>
      <c r="D30" s="510"/>
      <c r="E30" s="504"/>
      <c r="F30" s="505"/>
      <c r="G30" s="505"/>
      <c r="H30" s="505"/>
      <c r="I30" s="505"/>
      <c r="J30" s="505"/>
      <c r="K30" s="505"/>
      <c r="L30" s="505"/>
      <c r="M30" s="506"/>
      <c r="N30" s="87"/>
      <c r="O30" s="87"/>
    </row>
    <row r="31" spans="2:42">
      <c r="B31" s="87"/>
      <c r="C31" s="510"/>
      <c r="D31" s="510"/>
      <c r="E31" s="507"/>
      <c r="F31" s="508"/>
      <c r="G31" s="508"/>
      <c r="H31" s="508"/>
      <c r="I31" s="508"/>
      <c r="J31" s="508"/>
      <c r="K31" s="508"/>
      <c r="L31" s="508"/>
      <c r="M31" s="509"/>
      <c r="N31" s="87"/>
      <c r="O31" s="87"/>
    </row>
    <row r="32" spans="2:42">
      <c r="B32" s="87"/>
      <c r="C32" s="500" t="s">
        <v>74</v>
      </c>
      <c r="D32" s="500"/>
      <c r="E32" s="513"/>
      <c r="F32" s="514"/>
      <c r="G32" s="514"/>
      <c r="H32" s="514"/>
      <c r="I32" s="514"/>
      <c r="J32" s="514"/>
      <c r="K32" s="514"/>
      <c r="L32" s="519" t="s">
        <v>75</v>
      </c>
      <c r="M32" s="520"/>
      <c r="N32" s="87"/>
      <c r="O32" s="87"/>
    </row>
    <row r="33" spans="2:15">
      <c r="B33" s="87"/>
      <c r="C33" s="500"/>
      <c r="D33" s="500"/>
      <c r="E33" s="515"/>
      <c r="F33" s="516"/>
      <c r="G33" s="516"/>
      <c r="H33" s="516"/>
      <c r="I33" s="516"/>
      <c r="J33" s="516"/>
      <c r="K33" s="516"/>
      <c r="L33" s="521"/>
      <c r="M33" s="522"/>
      <c r="N33" s="148"/>
      <c r="O33" s="87"/>
    </row>
    <row r="34" spans="2:15">
      <c r="B34" s="87"/>
      <c r="C34" s="500"/>
      <c r="D34" s="500"/>
      <c r="E34" s="517"/>
      <c r="F34" s="518"/>
      <c r="G34" s="518"/>
      <c r="H34" s="518"/>
      <c r="I34" s="518"/>
      <c r="J34" s="518"/>
      <c r="K34" s="518"/>
      <c r="L34" s="523"/>
      <c r="M34" s="524"/>
      <c r="N34" s="87"/>
      <c r="O34" s="87"/>
    </row>
    <row r="35" spans="2:15" ht="13.5" customHeight="1">
      <c r="B35" s="87"/>
      <c r="C35" s="525" t="s">
        <v>76</v>
      </c>
      <c r="D35" s="526"/>
      <c r="E35" s="531"/>
      <c r="F35" s="511" t="s">
        <v>203</v>
      </c>
      <c r="G35" s="511"/>
      <c r="H35" s="511"/>
      <c r="I35" s="511"/>
      <c r="J35" s="511"/>
      <c r="K35" s="511"/>
      <c r="L35" s="534" t="s">
        <v>193</v>
      </c>
      <c r="M35" s="60"/>
      <c r="N35" s="87"/>
      <c r="O35" s="87"/>
    </row>
    <row r="36" spans="2:15" ht="13.5" customHeight="1">
      <c r="B36" s="87"/>
      <c r="C36" s="527"/>
      <c r="D36" s="528"/>
      <c r="E36" s="532"/>
      <c r="F36" s="512"/>
      <c r="G36" s="512"/>
      <c r="H36" s="512"/>
      <c r="I36" s="512"/>
      <c r="J36" s="512"/>
      <c r="K36" s="512"/>
      <c r="L36" s="535"/>
      <c r="M36" s="58"/>
      <c r="N36" s="87"/>
      <c r="O36" s="87"/>
    </row>
    <row r="37" spans="2:15" ht="13.5" customHeight="1">
      <c r="B37" s="87"/>
      <c r="C37" s="527"/>
      <c r="D37" s="528"/>
      <c r="E37" s="532"/>
      <c r="F37" s="512" t="s">
        <v>203</v>
      </c>
      <c r="G37" s="512"/>
      <c r="H37" s="512"/>
      <c r="I37" s="512"/>
      <c r="J37" s="512"/>
      <c r="K37" s="512"/>
      <c r="L37" s="535" t="s">
        <v>194</v>
      </c>
      <c r="M37" s="58"/>
      <c r="N37" s="87"/>
      <c r="O37" s="87"/>
    </row>
    <row r="38" spans="2:15" ht="13.5" customHeight="1">
      <c r="B38" s="87"/>
      <c r="C38" s="529"/>
      <c r="D38" s="530"/>
      <c r="E38" s="533"/>
      <c r="F38" s="536"/>
      <c r="G38" s="536"/>
      <c r="H38" s="536"/>
      <c r="I38" s="536"/>
      <c r="J38" s="536"/>
      <c r="K38" s="536"/>
      <c r="L38" s="537"/>
      <c r="M38" s="59"/>
      <c r="N38" s="87"/>
      <c r="O38" s="87"/>
    </row>
    <row r="39" spans="2:15" ht="13.5" customHeight="1">
      <c r="B39" s="124" t="s">
        <v>77</v>
      </c>
      <c r="C39" s="556" t="s">
        <v>78</v>
      </c>
      <c r="D39" s="557"/>
      <c r="E39" s="560"/>
      <c r="F39" s="561" t="s">
        <v>77</v>
      </c>
      <c r="G39" s="561"/>
      <c r="H39" s="562" t="s">
        <v>79</v>
      </c>
      <c r="I39" s="563"/>
      <c r="J39" s="564"/>
      <c r="K39" s="565"/>
      <c r="L39" s="565"/>
      <c r="M39" s="566"/>
      <c r="N39" s="87"/>
      <c r="O39" s="87"/>
    </row>
    <row r="40" spans="2:15" ht="13.5" customHeight="1">
      <c r="B40" s="124"/>
      <c r="C40" s="558"/>
      <c r="D40" s="559"/>
      <c r="E40" s="560"/>
      <c r="F40" s="561"/>
      <c r="G40" s="561"/>
      <c r="H40" s="562"/>
      <c r="I40" s="563"/>
      <c r="J40" s="567"/>
      <c r="K40" s="568"/>
      <c r="L40" s="568"/>
      <c r="M40" s="569"/>
      <c r="N40" s="87"/>
      <c r="O40" s="87"/>
    </row>
    <row r="41" spans="2:15" ht="13.5" customHeight="1">
      <c r="B41" s="124"/>
      <c r="C41" s="573" t="str">
        <f>IF(AND(E11="○",E14=""),IF(AND(E39="○",E41=""),"",IF(AND(E39="",E41="○"),"","どちらかに○→")),"")</f>
        <v/>
      </c>
      <c r="D41" s="574"/>
      <c r="E41" s="560"/>
      <c r="F41" s="577" t="s">
        <v>80</v>
      </c>
      <c r="G41" s="578"/>
      <c r="H41" s="563"/>
      <c r="I41" s="563"/>
      <c r="J41" s="567"/>
      <c r="K41" s="568"/>
      <c r="L41" s="568"/>
      <c r="M41" s="569"/>
      <c r="N41" s="87"/>
      <c r="O41" s="87"/>
    </row>
    <row r="42" spans="2:15" ht="13.5" customHeight="1">
      <c r="B42" s="87"/>
      <c r="C42" s="575"/>
      <c r="D42" s="576"/>
      <c r="E42" s="560"/>
      <c r="F42" s="579"/>
      <c r="G42" s="580"/>
      <c r="H42" s="563"/>
      <c r="I42" s="563"/>
      <c r="J42" s="570"/>
      <c r="K42" s="571"/>
      <c r="L42" s="571"/>
      <c r="M42" s="572"/>
      <c r="N42" s="87"/>
      <c r="O42" s="87"/>
    </row>
    <row r="43" spans="2:15" ht="13.5" customHeight="1">
      <c r="B43" s="87"/>
      <c r="C43" s="538" t="s">
        <v>81</v>
      </c>
      <c r="D43" s="539"/>
      <c r="E43" s="542"/>
      <c r="F43" s="543"/>
      <c r="G43" s="543"/>
      <c r="H43" s="543"/>
      <c r="I43" s="543"/>
      <c r="J43" s="543"/>
      <c r="K43" s="543"/>
      <c r="L43" s="543"/>
      <c r="M43" s="544"/>
      <c r="N43" s="87"/>
      <c r="O43" s="87"/>
    </row>
    <row r="44" spans="2:15" ht="13.5" customHeight="1">
      <c r="B44" s="87"/>
      <c r="C44" s="540"/>
      <c r="D44" s="541"/>
      <c r="E44" s="545"/>
      <c r="F44" s="546"/>
      <c r="G44" s="546"/>
      <c r="H44" s="546"/>
      <c r="I44" s="546"/>
      <c r="J44" s="546"/>
      <c r="K44" s="546"/>
      <c r="L44" s="546"/>
      <c r="M44" s="547"/>
      <c r="N44" s="87"/>
      <c r="O44" s="87"/>
    </row>
    <row r="45" spans="2:15">
      <c r="B45" s="87"/>
      <c r="C45" s="551" t="s">
        <v>82</v>
      </c>
      <c r="D45" s="552"/>
      <c r="E45" s="545"/>
      <c r="F45" s="546"/>
      <c r="G45" s="546"/>
      <c r="H45" s="546"/>
      <c r="I45" s="546"/>
      <c r="J45" s="546"/>
      <c r="K45" s="546"/>
      <c r="L45" s="546"/>
      <c r="M45" s="547"/>
      <c r="N45" s="87"/>
      <c r="O45" s="87"/>
    </row>
    <row r="46" spans="2:15">
      <c r="B46" s="87"/>
      <c r="C46" s="553"/>
      <c r="D46" s="552"/>
      <c r="E46" s="545"/>
      <c r="F46" s="546"/>
      <c r="G46" s="546"/>
      <c r="H46" s="546"/>
      <c r="I46" s="546"/>
      <c r="J46" s="546"/>
      <c r="K46" s="546"/>
      <c r="L46" s="546"/>
      <c r="M46" s="547"/>
      <c r="N46" s="87"/>
      <c r="O46" s="87"/>
    </row>
    <row r="47" spans="2:15">
      <c r="B47" s="87"/>
      <c r="C47" s="553"/>
      <c r="D47" s="552"/>
      <c r="E47" s="545"/>
      <c r="F47" s="546"/>
      <c r="G47" s="546"/>
      <c r="H47" s="546"/>
      <c r="I47" s="546"/>
      <c r="J47" s="546"/>
      <c r="K47" s="546"/>
      <c r="L47" s="546"/>
      <c r="M47" s="547"/>
      <c r="N47" s="87"/>
      <c r="O47" s="87"/>
    </row>
    <row r="48" spans="2:15">
      <c r="B48" s="87"/>
      <c r="C48" s="554"/>
      <c r="D48" s="555"/>
      <c r="E48" s="548"/>
      <c r="F48" s="549"/>
      <c r="G48" s="549"/>
      <c r="H48" s="549"/>
      <c r="I48" s="549"/>
      <c r="J48" s="549"/>
      <c r="K48" s="549"/>
      <c r="L48" s="549"/>
      <c r="M48" s="550"/>
      <c r="N48" s="87"/>
      <c r="O48" s="87"/>
    </row>
    <row r="49" spans="1:16">
      <c r="B49" s="87"/>
      <c r="C49" s="87"/>
      <c r="D49" s="87"/>
      <c r="E49" s="87"/>
      <c r="F49" s="87"/>
      <c r="G49" s="87"/>
      <c r="H49" s="87"/>
      <c r="I49" s="87"/>
      <c r="J49" s="87"/>
      <c r="K49" s="87"/>
      <c r="L49" s="87"/>
      <c r="M49" s="87"/>
      <c r="N49" s="87"/>
      <c r="O49" s="87"/>
    </row>
    <row r="50" spans="1:16" ht="14">
      <c r="B50" s="87"/>
      <c r="C50" s="128" t="s">
        <v>304</v>
      </c>
      <c r="D50" s="149"/>
      <c r="E50" s="149"/>
      <c r="F50" s="149"/>
      <c r="G50" s="149"/>
      <c r="H50" s="149"/>
      <c r="I50" s="149"/>
      <c r="J50" s="149"/>
      <c r="K50" s="149"/>
      <c r="L50" s="149"/>
      <c r="M50" s="149"/>
      <c r="N50" s="87"/>
      <c r="O50" s="87"/>
    </row>
    <row r="51" spans="1:16">
      <c r="B51" s="87"/>
      <c r="C51" s="87"/>
      <c r="D51" s="87"/>
      <c r="E51" s="87"/>
      <c r="F51" s="87"/>
      <c r="G51" s="87"/>
      <c r="H51" s="87"/>
      <c r="I51" s="87"/>
      <c r="J51" s="87"/>
      <c r="K51" s="87"/>
      <c r="L51" s="87"/>
      <c r="M51" s="87"/>
      <c r="N51" s="87"/>
      <c r="O51" s="87"/>
    </row>
    <row r="52" spans="1:16" s="13" customFormat="1" ht="14">
      <c r="A52" s="1"/>
      <c r="B52" s="129"/>
      <c r="C52" s="128" t="s">
        <v>1</v>
      </c>
      <c r="D52" s="87"/>
      <c r="E52" s="87"/>
      <c r="F52" s="87"/>
      <c r="G52" s="87"/>
      <c r="H52" s="87"/>
      <c r="I52" s="87"/>
      <c r="J52" s="87"/>
      <c r="K52" s="87"/>
      <c r="L52" s="87"/>
      <c r="M52" s="150"/>
      <c r="N52" s="150"/>
      <c r="O52" s="150"/>
      <c r="P52" s="1"/>
    </row>
    <row r="53" spans="1:16" s="4" customFormat="1" ht="14">
      <c r="A53" s="1"/>
      <c r="B53" s="151"/>
      <c r="C53" s="150"/>
      <c r="D53" s="152"/>
      <c r="E53" s="152"/>
      <c r="F53" s="152"/>
      <c r="G53" s="152"/>
      <c r="H53" s="152"/>
      <c r="I53" s="152"/>
      <c r="J53" s="152"/>
      <c r="K53" s="152"/>
      <c r="L53" s="152"/>
      <c r="M53" s="152"/>
      <c r="N53" s="152"/>
      <c r="O53" s="91"/>
      <c r="P53" s="1"/>
    </row>
    <row r="54" spans="1:16" s="4" customFormat="1" ht="14">
      <c r="A54" s="1"/>
      <c r="B54" s="151"/>
      <c r="C54" s="152"/>
      <c r="D54" s="152"/>
      <c r="E54" s="152"/>
      <c r="F54" s="152"/>
      <c r="G54" s="152"/>
      <c r="H54" s="152"/>
      <c r="I54" s="152"/>
      <c r="J54" s="152"/>
      <c r="K54" s="152"/>
      <c r="L54" s="152"/>
      <c r="M54" s="152"/>
      <c r="N54" s="152"/>
      <c r="O54" s="91"/>
      <c r="P54" s="1"/>
    </row>
    <row r="55" spans="1:16" s="4" customFormat="1" ht="14">
      <c r="A55" s="1"/>
      <c r="B55" s="151"/>
      <c r="C55" s="152"/>
      <c r="D55" s="152"/>
      <c r="E55" s="152"/>
      <c r="F55" s="152"/>
      <c r="G55" s="152"/>
      <c r="H55" s="152"/>
      <c r="I55" s="152"/>
      <c r="J55" s="152"/>
      <c r="K55" s="152"/>
      <c r="L55" s="152"/>
      <c r="M55" s="152"/>
      <c r="N55" s="152"/>
      <c r="O55" s="91"/>
      <c r="P55" s="1"/>
    </row>
    <row r="56" spans="1:16" s="4" customFormat="1" ht="14">
      <c r="A56" s="1"/>
      <c r="B56" s="91"/>
      <c r="C56" s="91"/>
      <c r="D56" s="91"/>
      <c r="E56" s="91"/>
      <c r="F56" s="91"/>
      <c r="G56" s="91"/>
      <c r="H56" s="91"/>
      <c r="I56" s="91"/>
      <c r="J56" s="91"/>
      <c r="K56" s="91"/>
      <c r="L56" s="91"/>
      <c r="M56" s="91"/>
      <c r="N56" s="91"/>
      <c r="O56" s="91"/>
      <c r="P56" s="1"/>
    </row>
    <row r="57" spans="1:16" s="14" customFormat="1" ht="14">
      <c r="A57" s="1"/>
      <c r="B57" s="153"/>
      <c r="C57" s="152"/>
      <c r="D57" s="152"/>
      <c r="E57" s="152"/>
      <c r="F57" s="152"/>
      <c r="G57" s="152"/>
      <c r="H57" s="152"/>
      <c r="I57" s="152"/>
      <c r="J57" s="152"/>
      <c r="K57" s="152"/>
      <c r="L57" s="152"/>
      <c r="M57" s="152"/>
      <c r="N57" s="152"/>
      <c r="O57" s="154"/>
      <c r="P57" s="1"/>
    </row>
    <row r="58" spans="1:16" ht="14.25" customHeight="1">
      <c r="B58" s="151"/>
      <c r="C58" s="152"/>
      <c r="D58" s="152"/>
      <c r="E58" s="152"/>
      <c r="F58" s="152"/>
      <c r="G58" s="152"/>
      <c r="H58" s="152"/>
      <c r="I58" s="152"/>
      <c r="J58" s="152"/>
      <c r="K58" s="152"/>
      <c r="L58" s="152"/>
      <c r="M58" s="152"/>
      <c r="N58" s="152"/>
      <c r="O58" s="87"/>
    </row>
    <row r="59" spans="1:16">
      <c r="B59" s="87"/>
      <c r="C59" s="87"/>
      <c r="D59" s="87"/>
      <c r="E59" s="87"/>
      <c r="F59" s="87"/>
      <c r="G59" s="87"/>
      <c r="H59" s="87"/>
      <c r="I59" s="87"/>
      <c r="J59" s="87"/>
      <c r="K59" s="87"/>
      <c r="L59" s="87"/>
      <c r="M59" s="87"/>
      <c r="N59" s="87"/>
      <c r="O59" s="87"/>
    </row>
    <row r="60" spans="1:16" ht="19">
      <c r="B60" s="372" t="s">
        <v>83</v>
      </c>
      <c r="C60" s="372"/>
      <c r="D60" s="372"/>
      <c r="E60" s="372"/>
      <c r="F60" s="372"/>
      <c r="G60" s="372"/>
      <c r="H60" s="372"/>
      <c r="I60" s="372"/>
      <c r="J60" s="372"/>
      <c r="K60" s="372"/>
      <c r="L60" s="372"/>
      <c r="M60" s="372"/>
      <c r="N60" s="372"/>
      <c r="O60" s="372"/>
    </row>
    <row r="61" spans="1:16" ht="22.5" customHeight="1"/>
  </sheetData>
  <sheetProtection sheet="1" selectLockedCells="1"/>
  <mergeCells count="36">
    <mergeCell ref="C43:D44"/>
    <mergeCell ref="E43:M48"/>
    <mergeCell ref="C45:D48"/>
    <mergeCell ref="C39:D40"/>
    <mergeCell ref="E39:E40"/>
    <mergeCell ref="F39:G40"/>
    <mergeCell ref="H39:I42"/>
    <mergeCell ref="J39:M42"/>
    <mergeCell ref="C41:D42"/>
    <mergeCell ref="E41:E42"/>
    <mergeCell ref="F41:G42"/>
    <mergeCell ref="E32:K34"/>
    <mergeCell ref="L32:M34"/>
    <mergeCell ref="C35:D38"/>
    <mergeCell ref="E35:E36"/>
    <mergeCell ref="E37:E38"/>
    <mergeCell ref="C32:D34"/>
    <mergeCell ref="L35:L36"/>
    <mergeCell ref="F37:K38"/>
    <mergeCell ref="L37:L38"/>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s>
  <phoneticPr fontId="10"/>
  <conditionalFormatting sqref="E35:F35 L35:M35 E36 M36 E37:F37 L37:M37 E38 M38">
    <cfRule type="cellIs" dxfId="152" priority="1" operator="between">
      <formula>43586</formula>
      <formula>43830</formula>
    </cfRule>
    <cfRule type="expression" dxfId="151" priority="2">
      <formula>$E$11="○"</formula>
    </cfRule>
  </conditionalFormatting>
  <conditionalFormatting sqref="E39:G40">
    <cfRule type="expression" dxfId="150" priority="5">
      <formula>$E$41="○"</formula>
    </cfRule>
  </conditionalFormatting>
  <conditionalFormatting sqref="E39:G42 E23:M34 J39:M42 E43:M48">
    <cfRule type="expression" dxfId="149" priority="8">
      <formula>$E$11="○"</formula>
    </cfRule>
  </conditionalFormatting>
  <conditionalFormatting sqref="E41:G42">
    <cfRule type="expression" dxfId="148" priority="4">
      <formula>$E$39="○"</formula>
    </cfRule>
  </conditionalFormatting>
  <conditionalFormatting sqref="E11:M13">
    <cfRule type="expression" dxfId="147" priority="7">
      <formula>$E$14="○"</formula>
    </cfRule>
  </conditionalFormatting>
  <conditionalFormatting sqref="E14:M16">
    <cfRule type="expression" dxfId="146" priority="6">
      <formula>$E$11="○"</formula>
    </cfRule>
  </conditionalFormatting>
  <conditionalFormatting sqref="E23:M34 E39:G42 J39:M42 E43:M48">
    <cfRule type="expression" dxfId="145"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492" t="s">
        <v>84</v>
      </c>
      <c r="M3" s="492"/>
      <c r="N3" s="492"/>
      <c r="O3" s="87"/>
    </row>
    <row r="4" spans="2:34" ht="13.5" customHeight="1">
      <c r="B4" s="87"/>
      <c r="C4" s="87"/>
      <c r="D4" s="87"/>
      <c r="E4" s="87"/>
      <c r="F4" s="87"/>
      <c r="G4" s="87"/>
      <c r="H4" s="87"/>
      <c r="I4" s="87"/>
      <c r="J4" s="87"/>
      <c r="K4" s="87"/>
      <c r="L4" s="492"/>
      <c r="M4" s="492"/>
      <c r="N4" s="492"/>
      <c r="O4" s="87"/>
    </row>
    <row r="5" spans="2:34" ht="13.5" customHeight="1">
      <c r="B5" s="87"/>
      <c r="C5" s="87"/>
      <c r="D5" s="87"/>
      <c r="E5" s="87"/>
      <c r="F5" s="87"/>
      <c r="G5" s="87"/>
      <c r="H5" s="87"/>
      <c r="I5" s="87"/>
      <c r="J5" s="87"/>
      <c r="K5" s="87"/>
      <c r="L5" s="492"/>
      <c r="M5" s="492"/>
      <c r="N5" s="492"/>
      <c r="O5" s="87"/>
    </row>
    <row r="6" spans="2:34">
      <c r="B6" s="87"/>
      <c r="C6" s="87"/>
      <c r="D6" s="87"/>
      <c r="E6" s="87"/>
      <c r="F6" s="87"/>
      <c r="G6" s="87"/>
      <c r="H6" s="87"/>
      <c r="I6" s="87"/>
      <c r="J6" s="87"/>
      <c r="K6" s="87"/>
      <c r="L6" s="87"/>
      <c r="M6" s="87"/>
      <c r="N6" s="87"/>
      <c r="O6" s="87"/>
    </row>
    <row r="7" spans="2:34">
      <c r="B7" s="87"/>
      <c r="C7" s="87"/>
      <c r="D7" s="87"/>
      <c r="E7" s="87"/>
      <c r="F7" s="87"/>
      <c r="G7" s="87"/>
      <c r="H7" s="87"/>
      <c r="I7" s="87"/>
      <c r="J7" s="87"/>
      <c r="K7" s="87"/>
      <c r="L7" s="87"/>
      <c r="M7" s="87"/>
      <c r="N7" s="87"/>
      <c r="O7" s="87"/>
    </row>
    <row r="8" spans="2:34" ht="16.5">
      <c r="B8" s="585" t="s">
        <v>85</v>
      </c>
      <c r="C8" s="585"/>
      <c r="D8" s="585"/>
      <c r="E8" s="585"/>
      <c r="F8" s="585"/>
      <c r="G8" s="585"/>
      <c r="H8" s="585"/>
      <c r="I8" s="585"/>
      <c r="J8" s="585"/>
      <c r="K8" s="585"/>
      <c r="L8" s="585"/>
      <c r="M8" s="585"/>
      <c r="N8" s="585"/>
      <c r="O8" s="87"/>
    </row>
    <row r="9" spans="2:34">
      <c r="B9" s="90"/>
      <c r="C9" s="90"/>
      <c r="D9" s="90"/>
      <c r="E9" s="90"/>
      <c r="F9" s="90"/>
      <c r="G9" s="90"/>
      <c r="H9" s="90"/>
      <c r="I9" s="90"/>
      <c r="J9" s="90"/>
      <c r="K9" s="90"/>
      <c r="L9" s="90"/>
      <c r="M9" s="90"/>
      <c r="N9" s="90"/>
      <c r="O9" s="87"/>
    </row>
    <row r="10" spans="2:34">
      <c r="B10" s="90"/>
      <c r="C10" s="87" t="s">
        <v>86</v>
      </c>
      <c r="D10" s="87"/>
      <c r="E10" s="87"/>
      <c r="F10" s="87"/>
      <c r="G10" s="87"/>
      <c r="H10" s="87"/>
      <c r="I10" s="87"/>
      <c r="J10" s="87"/>
      <c r="K10" s="87"/>
      <c r="L10" s="87"/>
      <c r="M10" s="87"/>
      <c r="N10" s="87"/>
      <c r="O10" s="87"/>
    </row>
    <row r="11" spans="2:34" ht="13.5" customHeight="1">
      <c r="B11" s="90"/>
      <c r="C11" s="494" t="s">
        <v>87</v>
      </c>
      <c r="D11" s="495"/>
      <c r="E11" s="264"/>
      <c r="F11" s="265"/>
      <c r="G11" s="299" t="s">
        <v>88</v>
      </c>
      <c r="H11" s="299"/>
      <c r="I11" s="299"/>
      <c r="J11" s="299"/>
      <c r="K11" s="299"/>
      <c r="L11" s="299"/>
      <c r="M11" s="300"/>
      <c r="N11" s="124"/>
      <c r="O11" s="87"/>
    </row>
    <row r="12" spans="2:34" ht="13.5" customHeight="1">
      <c r="B12" s="87"/>
      <c r="C12" s="496"/>
      <c r="D12" s="497"/>
      <c r="E12" s="266"/>
      <c r="F12" s="267"/>
      <c r="G12" s="301"/>
      <c r="H12" s="301"/>
      <c r="I12" s="301"/>
      <c r="J12" s="301"/>
      <c r="K12" s="301"/>
      <c r="L12" s="301"/>
      <c r="M12" s="302"/>
      <c r="N12" s="124"/>
      <c r="O12" s="125"/>
    </row>
    <row r="13" spans="2:34" ht="13.5" customHeight="1">
      <c r="B13" s="87"/>
      <c r="C13" s="496"/>
      <c r="D13" s="497"/>
      <c r="E13" s="268"/>
      <c r="F13" s="269"/>
      <c r="G13" s="303"/>
      <c r="H13" s="303"/>
      <c r="I13" s="303"/>
      <c r="J13" s="303"/>
      <c r="K13" s="303"/>
      <c r="L13" s="303"/>
      <c r="M13" s="304"/>
      <c r="N13" s="124"/>
      <c r="O13" s="87"/>
    </row>
    <row r="14" spans="2:34" ht="13.5" customHeight="1">
      <c r="B14" s="87"/>
      <c r="C14" s="496"/>
      <c r="D14" s="497"/>
      <c r="E14" s="264"/>
      <c r="F14" s="265"/>
      <c r="G14" s="276" t="s">
        <v>159</v>
      </c>
      <c r="H14" s="276"/>
      <c r="I14" s="276"/>
      <c r="J14" s="276"/>
      <c r="K14" s="276"/>
      <c r="L14" s="276"/>
      <c r="M14" s="277"/>
      <c r="N14" s="124"/>
      <c r="O14" s="87"/>
    </row>
    <row r="15" spans="2:34" ht="13.5" customHeight="1">
      <c r="B15" s="87"/>
      <c r="C15" s="496"/>
      <c r="D15" s="497"/>
      <c r="E15" s="266"/>
      <c r="F15" s="267"/>
      <c r="G15" s="278"/>
      <c r="H15" s="278"/>
      <c r="I15" s="278"/>
      <c r="J15" s="278"/>
      <c r="K15" s="278"/>
      <c r="L15" s="278"/>
      <c r="M15" s="279"/>
      <c r="N15" s="124"/>
      <c r="O15" s="87"/>
    </row>
    <row r="16" spans="2:34" ht="13.5" customHeight="1">
      <c r="B16" s="87"/>
      <c r="C16" s="498"/>
      <c r="D16" s="499"/>
      <c r="E16" s="268"/>
      <c r="F16" s="269"/>
      <c r="G16" s="280"/>
      <c r="H16" s="280"/>
      <c r="I16" s="280"/>
      <c r="J16" s="280"/>
      <c r="K16" s="280"/>
      <c r="L16" s="280"/>
      <c r="M16" s="281"/>
      <c r="N16" s="87"/>
      <c r="O16" s="87"/>
    </row>
    <row r="17" spans="2:42">
      <c r="B17" s="87"/>
      <c r="C17" s="87"/>
      <c r="D17" s="87"/>
      <c r="E17" s="12" t="str">
        <f>IF(COUNTBLANK(E11:F16)=12,"　↑　該当する方に○",IF(COUNTBLANK(E11:F16)=10,"　↑　どちらか一方に○",""))</f>
        <v>　↑　該当する方に○</v>
      </c>
      <c r="F17" s="2"/>
      <c r="G17" s="87"/>
      <c r="H17" s="87"/>
      <c r="I17" s="87"/>
      <c r="J17" s="87"/>
      <c r="K17" s="87"/>
      <c r="L17" s="87"/>
      <c r="M17" s="87"/>
      <c r="N17" s="87"/>
      <c r="O17" s="87"/>
    </row>
    <row r="18" spans="2:42">
      <c r="B18" s="87"/>
      <c r="C18" s="87"/>
      <c r="D18" s="87"/>
      <c r="E18" s="87"/>
      <c r="F18" s="87"/>
      <c r="G18" s="87"/>
      <c r="H18" s="87"/>
      <c r="I18" s="87"/>
      <c r="J18" s="87"/>
      <c r="K18" s="87"/>
      <c r="L18" s="87"/>
      <c r="M18" s="87"/>
      <c r="N18" s="87"/>
      <c r="O18" s="87"/>
      <c r="AP18"/>
    </row>
    <row r="19" spans="2:42" ht="14">
      <c r="B19" s="87"/>
      <c r="C19" s="128" t="s">
        <v>305</v>
      </c>
      <c r="D19" s="149"/>
      <c r="E19" s="149"/>
      <c r="F19" s="149"/>
      <c r="G19" s="149"/>
      <c r="H19" s="149"/>
      <c r="I19" s="149"/>
      <c r="J19" s="149"/>
      <c r="K19" s="149"/>
      <c r="L19" s="149"/>
      <c r="M19" s="149"/>
      <c r="N19" s="87"/>
      <c r="O19" s="87"/>
    </row>
    <row r="20" spans="2:42">
      <c r="B20" s="87"/>
      <c r="C20" s="90"/>
      <c r="D20" s="90"/>
      <c r="E20" s="90"/>
      <c r="F20" s="90"/>
      <c r="G20" s="90"/>
      <c r="H20" s="90"/>
      <c r="I20" s="90"/>
      <c r="J20" s="90"/>
      <c r="K20" s="90"/>
      <c r="L20" s="90"/>
      <c r="M20" s="90"/>
      <c r="N20" s="87"/>
      <c r="O20" s="87"/>
    </row>
    <row r="21" spans="2:42" ht="14">
      <c r="B21" s="87"/>
      <c r="C21" s="128" t="s">
        <v>1</v>
      </c>
      <c r="D21" s="149"/>
      <c r="E21" s="149"/>
      <c r="F21" s="149"/>
      <c r="G21" s="149"/>
      <c r="H21" s="149"/>
      <c r="I21" s="149"/>
      <c r="J21" s="149"/>
      <c r="K21" s="87"/>
      <c r="L21" s="87"/>
      <c r="M21" s="87"/>
      <c r="N21" s="87"/>
      <c r="O21" s="87"/>
    </row>
    <row r="22" spans="2:42">
      <c r="B22" s="87"/>
      <c r="C22" s="90"/>
      <c r="D22" s="90"/>
      <c r="E22" s="90"/>
      <c r="F22" s="90"/>
      <c r="G22" s="90"/>
      <c r="H22" s="90"/>
      <c r="I22" s="90"/>
      <c r="J22" s="90"/>
      <c r="K22" s="90"/>
      <c r="L22" s="90"/>
      <c r="M22" s="90"/>
      <c r="N22" s="87"/>
      <c r="O22" s="87"/>
    </row>
    <row r="23" spans="2:42">
      <c r="B23" s="87"/>
      <c r="C23" s="90"/>
      <c r="D23" s="90"/>
      <c r="E23" s="90"/>
      <c r="F23" s="90"/>
      <c r="G23" s="90"/>
      <c r="H23" s="90"/>
      <c r="I23" s="90"/>
      <c r="J23" s="90"/>
      <c r="K23" s="90"/>
      <c r="L23" s="90"/>
      <c r="M23" s="90"/>
      <c r="N23" s="87"/>
      <c r="O23" s="87"/>
    </row>
    <row r="24" spans="2:42">
      <c r="B24" s="87"/>
      <c r="C24" s="90"/>
      <c r="D24" s="90"/>
      <c r="E24" s="90"/>
      <c r="F24" s="90"/>
      <c r="G24" s="90"/>
      <c r="H24" s="90"/>
      <c r="I24" s="90"/>
      <c r="J24" s="90"/>
      <c r="K24" s="90"/>
      <c r="L24" s="90"/>
      <c r="M24" s="90"/>
      <c r="N24" s="87"/>
      <c r="O24" s="87"/>
    </row>
    <row r="25" spans="2:42" ht="16.5">
      <c r="B25" s="493"/>
      <c r="C25" s="493"/>
      <c r="D25" s="493"/>
      <c r="E25" s="493"/>
      <c r="F25" s="493"/>
      <c r="G25" s="493"/>
      <c r="H25" s="493"/>
      <c r="I25" s="493"/>
      <c r="J25" s="493"/>
      <c r="K25" s="493"/>
      <c r="L25" s="493"/>
      <c r="M25" s="493"/>
      <c r="N25" s="493"/>
      <c r="O25" s="87"/>
    </row>
    <row r="26" spans="2:42">
      <c r="B26" s="87"/>
      <c r="C26" s="90"/>
      <c r="D26" s="90"/>
      <c r="E26" s="90"/>
      <c r="F26" s="90"/>
      <c r="G26" s="90"/>
      <c r="H26" s="90"/>
      <c r="I26" s="90"/>
      <c r="J26" s="90"/>
      <c r="K26" s="90"/>
      <c r="L26" s="90"/>
      <c r="M26" s="90"/>
      <c r="N26" s="87"/>
      <c r="O26" s="87"/>
    </row>
    <row r="27" spans="2:42">
      <c r="B27" s="87"/>
      <c r="C27" s="87"/>
      <c r="D27" s="90"/>
      <c r="E27" s="90"/>
      <c r="F27" s="90"/>
      <c r="G27" s="90"/>
      <c r="H27" s="90"/>
      <c r="I27" s="90"/>
      <c r="J27" s="90"/>
      <c r="K27" s="90"/>
      <c r="L27" s="90"/>
      <c r="M27" s="90"/>
      <c r="N27" s="87"/>
      <c r="O27" s="87"/>
    </row>
    <row r="28" spans="2:42" ht="13.5" customHeight="1">
      <c r="B28" s="87"/>
      <c r="C28" s="588"/>
      <c r="D28" s="588"/>
      <c r="E28" s="589"/>
      <c r="F28" s="589"/>
      <c r="G28" s="590"/>
      <c r="H28" s="590"/>
      <c r="I28" s="590"/>
      <c r="J28" s="590"/>
      <c r="K28" s="590"/>
      <c r="L28" s="590"/>
      <c r="M28" s="590"/>
      <c r="N28" s="124"/>
      <c r="O28" s="87"/>
    </row>
    <row r="29" spans="2:42" ht="13.5" customHeight="1">
      <c r="B29" s="87"/>
      <c r="C29" s="588"/>
      <c r="D29" s="588"/>
      <c r="E29" s="589"/>
      <c r="F29" s="589"/>
      <c r="G29" s="590"/>
      <c r="H29" s="590"/>
      <c r="I29" s="590"/>
      <c r="J29" s="590"/>
      <c r="K29" s="590"/>
      <c r="L29" s="590"/>
      <c r="M29" s="590"/>
      <c r="N29" s="124"/>
      <c r="O29" s="87"/>
    </row>
    <row r="30" spans="2:42" ht="13.5" customHeight="1">
      <c r="B30" s="87"/>
      <c r="C30" s="588"/>
      <c r="D30" s="588"/>
      <c r="E30" s="589"/>
      <c r="F30" s="589"/>
      <c r="G30" s="590"/>
      <c r="H30" s="590"/>
      <c r="I30" s="590"/>
      <c r="J30" s="590"/>
      <c r="K30" s="590"/>
      <c r="L30" s="590"/>
      <c r="M30" s="590"/>
      <c r="N30" s="124"/>
      <c r="O30" s="87"/>
    </row>
    <row r="31" spans="2:42" ht="13.5" customHeight="1">
      <c r="B31" s="87"/>
      <c r="C31" s="588"/>
      <c r="D31" s="588"/>
      <c r="E31" s="589"/>
      <c r="F31" s="589"/>
      <c r="G31" s="590"/>
      <c r="H31" s="590"/>
      <c r="I31" s="590"/>
      <c r="J31" s="590"/>
      <c r="K31" s="590"/>
      <c r="L31" s="590"/>
      <c r="M31" s="590"/>
      <c r="N31" s="124"/>
      <c r="O31" s="87"/>
    </row>
    <row r="32" spans="2:42" ht="13.5" customHeight="1">
      <c r="B32" s="87"/>
      <c r="C32" s="588"/>
      <c r="D32" s="588"/>
      <c r="E32" s="589"/>
      <c r="F32" s="589"/>
      <c r="G32" s="590"/>
      <c r="H32" s="590"/>
      <c r="I32" s="590"/>
      <c r="J32" s="590"/>
      <c r="K32" s="590"/>
      <c r="L32" s="590"/>
      <c r="M32" s="590"/>
      <c r="N32" s="124"/>
      <c r="O32" s="87"/>
    </row>
    <row r="33" spans="2:42" ht="13.5" customHeight="1">
      <c r="B33" s="87"/>
      <c r="C33" s="588"/>
      <c r="D33" s="588"/>
      <c r="E33" s="589"/>
      <c r="F33" s="589"/>
      <c r="G33" s="590"/>
      <c r="H33" s="590"/>
      <c r="I33" s="590"/>
      <c r="J33" s="590"/>
      <c r="K33" s="590"/>
      <c r="L33" s="590"/>
      <c r="M33" s="590"/>
      <c r="N33" s="87"/>
      <c r="O33" s="87"/>
    </row>
    <row r="34" spans="2:42">
      <c r="B34" s="87"/>
      <c r="C34" s="90"/>
      <c r="D34" s="90"/>
      <c r="E34" s="155"/>
      <c r="F34" s="156"/>
      <c r="G34" s="156"/>
      <c r="H34" s="156"/>
      <c r="I34" s="156"/>
      <c r="J34" s="156"/>
      <c r="K34" s="156"/>
      <c r="L34" s="156"/>
      <c r="M34" s="156"/>
      <c r="N34" s="87"/>
      <c r="O34" s="87"/>
    </row>
    <row r="35" spans="2:42">
      <c r="B35" s="87"/>
      <c r="C35" s="87"/>
      <c r="D35" s="87"/>
      <c r="E35" s="87"/>
      <c r="F35" s="87"/>
      <c r="G35" s="87"/>
      <c r="H35" s="87"/>
      <c r="I35" s="87"/>
      <c r="J35" s="87"/>
      <c r="K35" s="87"/>
      <c r="L35" s="87"/>
      <c r="M35" s="87"/>
      <c r="N35" s="87"/>
      <c r="O35" s="87"/>
      <c r="AP35"/>
    </row>
    <row r="36" spans="2:42">
      <c r="B36" s="87"/>
      <c r="C36" s="87"/>
      <c r="D36" s="87"/>
      <c r="E36" s="87"/>
      <c r="F36" s="87"/>
      <c r="G36" s="87"/>
      <c r="H36" s="87"/>
      <c r="I36" s="87"/>
      <c r="J36" s="87"/>
      <c r="K36" s="87"/>
      <c r="L36" s="87"/>
      <c r="M36" s="87"/>
      <c r="N36" s="87"/>
      <c r="O36" s="87"/>
    </row>
    <row r="37" spans="2:42">
      <c r="B37" s="87"/>
      <c r="C37" s="87"/>
      <c r="D37" s="87"/>
      <c r="E37" s="87"/>
      <c r="F37" s="87"/>
      <c r="G37" s="87"/>
      <c r="H37" s="87"/>
      <c r="I37" s="87"/>
      <c r="J37" s="87"/>
      <c r="K37" s="87"/>
      <c r="L37" s="87"/>
      <c r="M37" s="87"/>
      <c r="N37" s="87"/>
      <c r="O37" s="87"/>
    </row>
    <row r="38" spans="2:42" ht="13.5" customHeight="1">
      <c r="B38" s="87"/>
      <c r="C38" s="591"/>
      <c r="D38" s="591"/>
      <c r="E38" s="592"/>
      <c r="F38" s="592"/>
      <c r="G38" s="592"/>
      <c r="H38" s="592"/>
      <c r="I38" s="592"/>
      <c r="J38" s="592"/>
      <c r="K38" s="592"/>
      <c r="L38" s="592"/>
      <c r="M38" s="592"/>
      <c r="N38" s="87"/>
      <c r="O38" s="87"/>
    </row>
    <row r="39" spans="2:42" ht="13.5" customHeight="1">
      <c r="B39" s="87"/>
      <c r="C39" s="591"/>
      <c r="D39" s="591"/>
      <c r="E39" s="592"/>
      <c r="F39" s="592"/>
      <c r="G39" s="592"/>
      <c r="H39" s="592"/>
      <c r="I39" s="592"/>
      <c r="J39" s="592"/>
      <c r="K39" s="592"/>
      <c r="L39" s="592"/>
      <c r="M39" s="592"/>
      <c r="N39" s="87"/>
      <c r="O39" s="87"/>
    </row>
    <row r="40" spans="2:42" ht="13.5" customHeight="1">
      <c r="B40" s="87"/>
      <c r="C40" s="591"/>
      <c r="D40" s="591"/>
      <c r="E40" s="592"/>
      <c r="F40" s="592"/>
      <c r="G40" s="592"/>
      <c r="H40" s="592"/>
      <c r="I40" s="592"/>
      <c r="J40" s="592"/>
      <c r="K40" s="592"/>
      <c r="L40" s="592"/>
      <c r="M40" s="592"/>
      <c r="N40" s="87"/>
      <c r="O40" s="87"/>
    </row>
    <row r="41" spans="2:42" ht="13.5" customHeight="1">
      <c r="B41" s="87"/>
      <c r="C41" s="588"/>
      <c r="D41" s="588"/>
      <c r="E41" s="407"/>
      <c r="F41" s="593"/>
      <c r="G41" s="593"/>
      <c r="H41" s="594"/>
      <c r="I41" s="593"/>
      <c r="J41" s="594"/>
      <c r="K41" s="593"/>
      <c r="L41" s="594"/>
      <c r="M41" s="593"/>
      <c r="N41" s="87"/>
      <c r="O41" s="87"/>
    </row>
    <row r="42" spans="2:42" ht="13.5" customHeight="1">
      <c r="B42" s="87"/>
      <c r="C42" s="588"/>
      <c r="D42" s="588"/>
      <c r="E42" s="407"/>
      <c r="F42" s="593"/>
      <c r="G42" s="593"/>
      <c r="H42" s="594"/>
      <c r="I42" s="593"/>
      <c r="J42" s="594"/>
      <c r="K42" s="593"/>
      <c r="L42" s="594"/>
      <c r="M42" s="593"/>
      <c r="N42" s="87"/>
      <c r="O42" s="87"/>
    </row>
    <row r="43" spans="2:42" ht="13.5" customHeight="1">
      <c r="B43" s="87"/>
      <c r="C43" s="588"/>
      <c r="D43" s="588"/>
      <c r="E43" s="407"/>
      <c r="F43" s="593"/>
      <c r="G43" s="593"/>
      <c r="H43" s="594"/>
      <c r="I43" s="593"/>
      <c r="J43" s="594"/>
      <c r="K43" s="593"/>
      <c r="L43" s="594"/>
      <c r="M43" s="593"/>
      <c r="N43" s="87"/>
      <c r="O43" s="87"/>
    </row>
    <row r="44" spans="2:42">
      <c r="B44" s="87"/>
      <c r="C44" s="588"/>
      <c r="D44" s="588"/>
      <c r="E44" s="407"/>
      <c r="F44" s="592"/>
      <c r="G44" s="592"/>
      <c r="H44" s="592"/>
      <c r="I44" s="592"/>
      <c r="J44" s="592"/>
      <c r="K44" s="592"/>
      <c r="L44" s="592"/>
      <c r="M44" s="592"/>
      <c r="N44" s="87"/>
      <c r="O44" s="87"/>
    </row>
    <row r="45" spans="2:42">
      <c r="B45" s="87"/>
      <c r="C45" s="588"/>
      <c r="D45" s="588"/>
      <c r="E45" s="407"/>
      <c r="F45" s="592"/>
      <c r="G45" s="592"/>
      <c r="H45" s="592"/>
      <c r="I45" s="592"/>
      <c r="J45" s="592"/>
      <c r="K45" s="592"/>
      <c r="L45" s="592"/>
      <c r="M45" s="592"/>
      <c r="N45" s="87"/>
      <c r="O45" s="87"/>
    </row>
    <row r="46" spans="2:42">
      <c r="B46" s="87"/>
      <c r="C46" s="588"/>
      <c r="D46" s="588"/>
      <c r="E46" s="407"/>
      <c r="F46" s="592"/>
      <c r="G46" s="592"/>
      <c r="H46" s="592"/>
      <c r="I46" s="592"/>
      <c r="J46" s="592"/>
      <c r="K46" s="592"/>
      <c r="L46" s="592"/>
      <c r="M46" s="592"/>
      <c r="N46" s="87"/>
      <c r="O46" s="87"/>
    </row>
    <row r="47" spans="2:42">
      <c r="B47" s="87"/>
      <c r="C47" s="588"/>
      <c r="D47" s="588"/>
      <c r="E47" s="407"/>
      <c r="F47" s="586"/>
      <c r="G47" s="587"/>
      <c r="H47" s="587"/>
      <c r="I47" s="587"/>
      <c r="J47" s="587"/>
      <c r="K47" s="587"/>
      <c r="L47" s="587"/>
      <c r="M47" s="587"/>
      <c r="N47" s="87"/>
      <c r="O47" s="87"/>
    </row>
    <row r="48" spans="2:42">
      <c r="B48" s="87"/>
      <c r="C48" s="588"/>
      <c r="D48" s="588"/>
      <c r="E48" s="407"/>
      <c r="F48" s="587"/>
      <c r="G48" s="587"/>
      <c r="H48" s="587"/>
      <c r="I48" s="587"/>
      <c r="J48" s="587"/>
      <c r="K48" s="587"/>
      <c r="L48" s="587"/>
      <c r="M48" s="587"/>
      <c r="N48" s="87"/>
      <c r="O48" s="87"/>
    </row>
    <row r="49" spans="1:16">
      <c r="B49" s="87"/>
      <c r="C49" s="588"/>
      <c r="D49" s="588"/>
      <c r="E49" s="407"/>
      <c r="F49" s="587"/>
      <c r="G49" s="587"/>
      <c r="H49" s="587"/>
      <c r="I49" s="587"/>
      <c r="J49" s="587"/>
      <c r="K49" s="587"/>
      <c r="L49" s="587"/>
      <c r="M49" s="587"/>
      <c r="N49" s="87"/>
      <c r="O49" s="87"/>
    </row>
    <row r="50" spans="1:16">
      <c r="B50" s="87"/>
      <c r="C50" s="588"/>
      <c r="D50" s="588"/>
      <c r="E50" s="407"/>
      <c r="F50" s="587"/>
      <c r="G50" s="587"/>
      <c r="H50" s="587"/>
      <c r="I50" s="587"/>
      <c r="J50" s="587"/>
      <c r="K50" s="587"/>
      <c r="L50" s="587"/>
      <c r="M50" s="587"/>
      <c r="N50" s="87"/>
      <c r="O50" s="87"/>
    </row>
    <row r="51" spans="1:16">
      <c r="B51" s="87"/>
      <c r="C51" s="588"/>
      <c r="D51" s="588"/>
      <c r="E51" s="407"/>
      <c r="F51" s="587"/>
      <c r="G51" s="587"/>
      <c r="H51" s="587"/>
      <c r="I51" s="587"/>
      <c r="J51" s="587"/>
      <c r="K51" s="587"/>
      <c r="L51" s="587"/>
      <c r="M51" s="587"/>
      <c r="N51" s="87"/>
      <c r="O51" s="87"/>
    </row>
    <row r="52" spans="1:16">
      <c r="B52" s="87"/>
      <c r="C52" s="87"/>
      <c r="D52" s="87"/>
      <c r="E52" s="87"/>
      <c r="F52" s="87"/>
      <c r="G52" s="87"/>
      <c r="H52" s="87"/>
      <c r="I52" s="87"/>
      <c r="J52" s="87"/>
      <c r="K52" s="87"/>
      <c r="L52" s="87"/>
      <c r="M52" s="87"/>
      <c r="N52" s="87"/>
      <c r="O52" s="87"/>
    </row>
    <row r="53" spans="1:16" s="13" customFormat="1" ht="14">
      <c r="A53" s="1"/>
      <c r="B53" s="150"/>
      <c r="C53" s="129"/>
      <c r="D53" s="150"/>
      <c r="E53" s="150"/>
      <c r="F53" s="150"/>
      <c r="G53" s="150"/>
      <c r="H53" s="150"/>
      <c r="I53" s="150"/>
      <c r="J53" s="150"/>
      <c r="K53" s="150"/>
      <c r="L53" s="150"/>
      <c r="M53" s="150"/>
      <c r="N53" s="150"/>
      <c r="O53" s="150"/>
      <c r="P53" s="1"/>
    </row>
    <row r="54" spans="1:16" s="13" customFormat="1" ht="14">
      <c r="A54" s="1"/>
      <c r="B54" s="150"/>
      <c r="C54" s="129"/>
      <c r="D54" s="150"/>
      <c r="E54" s="150"/>
      <c r="F54" s="150"/>
      <c r="G54" s="150"/>
      <c r="H54" s="150"/>
      <c r="I54" s="150"/>
      <c r="J54" s="150"/>
      <c r="K54" s="150"/>
      <c r="L54" s="150"/>
      <c r="M54" s="150"/>
      <c r="N54" s="150"/>
      <c r="O54" s="150"/>
      <c r="P54" s="1"/>
    </row>
    <row r="55" spans="1:16" s="13" customFormat="1" ht="14">
      <c r="A55" s="1"/>
      <c r="B55" s="150"/>
      <c r="C55" s="129"/>
      <c r="D55" s="150"/>
      <c r="E55" s="150"/>
      <c r="F55" s="150"/>
      <c r="G55" s="150"/>
      <c r="H55" s="150"/>
      <c r="I55" s="150"/>
      <c r="J55" s="150"/>
      <c r="K55" s="150"/>
      <c r="L55" s="150"/>
      <c r="M55" s="150"/>
      <c r="N55" s="150"/>
      <c r="O55" s="150"/>
      <c r="P55" s="1"/>
    </row>
    <row r="56" spans="1:16" s="13" customFormat="1" ht="14">
      <c r="A56" s="1"/>
      <c r="B56" s="150"/>
      <c r="C56" s="129"/>
      <c r="D56" s="150"/>
      <c r="E56" s="150"/>
      <c r="F56" s="150"/>
      <c r="G56" s="150"/>
      <c r="H56" s="150"/>
      <c r="I56" s="150"/>
      <c r="J56" s="150"/>
      <c r="K56" s="150"/>
      <c r="L56" s="150"/>
      <c r="M56" s="150"/>
      <c r="N56" s="150"/>
      <c r="O56" s="150"/>
      <c r="P56" s="1"/>
    </row>
    <row r="57" spans="1:16" s="13" customFormat="1" ht="14">
      <c r="A57" s="1"/>
      <c r="B57" s="150"/>
      <c r="C57" s="129"/>
      <c r="D57" s="150"/>
      <c r="E57" s="150"/>
      <c r="F57" s="150"/>
      <c r="G57" s="150"/>
      <c r="H57" s="150"/>
      <c r="I57" s="150"/>
      <c r="J57" s="150"/>
      <c r="K57" s="150"/>
      <c r="L57" s="150"/>
      <c r="M57" s="150"/>
      <c r="N57" s="150"/>
      <c r="O57" s="150"/>
      <c r="P57" s="1"/>
    </row>
    <row r="58" spans="1:16" s="13" customFormat="1" ht="14">
      <c r="A58" s="1"/>
      <c r="B58" s="150"/>
      <c r="C58" s="129"/>
      <c r="D58" s="150"/>
      <c r="E58" s="150"/>
      <c r="F58" s="150"/>
      <c r="G58" s="150"/>
      <c r="H58" s="150"/>
      <c r="I58" s="150"/>
      <c r="J58" s="150"/>
      <c r="K58" s="150"/>
      <c r="L58" s="150"/>
      <c r="M58" s="150"/>
      <c r="N58" s="150"/>
      <c r="O58" s="150"/>
      <c r="P58" s="1"/>
    </row>
    <row r="59" spans="1:16" s="13" customFormat="1" ht="14">
      <c r="A59" s="1"/>
      <c r="B59" s="150"/>
      <c r="C59" s="129"/>
      <c r="D59" s="150"/>
      <c r="E59" s="150"/>
      <c r="F59" s="150"/>
      <c r="G59" s="150"/>
      <c r="H59" s="150"/>
      <c r="I59" s="150"/>
      <c r="J59" s="150"/>
      <c r="K59" s="150"/>
      <c r="L59" s="150"/>
      <c r="M59" s="150"/>
      <c r="N59" s="150"/>
      <c r="O59" s="150"/>
      <c r="P59" s="1"/>
    </row>
    <row r="60" spans="1:16" s="13" customFormat="1" ht="14">
      <c r="A60" s="1"/>
      <c r="B60" s="150"/>
      <c r="C60" s="129"/>
      <c r="D60" s="150"/>
      <c r="E60" s="150"/>
      <c r="F60" s="150"/>
      <c r="G60" s="150"/>
      <c r="H60" s="150"/>
      <c r="I60" s="150"/>
      <c r="J60" s="150"/>
      <c r="K60" s="150"/>
      <c r="L60" s="150"/>
      <c r="M60" s="150"/>
      <c r="N60" s="150"/>
      <c r="O60" s="150"/>
      <c r="P60" s="1"/>
    </row>
    <row r="61" spans="1:16">
      <c r="B61" s="87"/>
      <c r="C61" s="87"/>
      <c r="D61" s="87"/>
      <c r="E61" s="87"/>
      <c r="F61" s="87"/>
      <c r="G61" s="87"/>
      <c r="H61" s="87"/>
      <c r="I61" s="87"/>
      <c r="J61" s="87"/>
      <c r="K61" s="87"/>
      <c r="L61" s="87"/>
      <c r="M61" s="87"/>
      <c r="N61" s="87"/>
      <c r="O61" s="87"/>
    </row>
    <row r="62" spans="1:16" ht="19">
      <c r="B62" s="372" t="s">
        <v>89</v>
      </c>
      <c r="C62" s="372"/>
      <c r="D62" s="372"/>
      <c r="E62" s="372"/>
      <c r="F62" s="372"/>
      <c r="G62" s="372"/>
      <c r="H62" s="372"/>
      <c r="I62" s="372"/>
      <c r="J62" s="372"/>
      <c r="K62" s="372"/>
      <c r="L62" s="372"/>
      <c r="M62" s="372"/>
      <c r="N62" s="372"/>
      <c r="O62" s="372"/>
    </row>
    <row r="63" spans="1:16" ht="22.5" customHeight="1"/>
  </sheetData>
  <sheetProtection sheet="1" selectLockedCells="1"/>
  <mergeCells count="31">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 ref="F47:M51"/>
    <mergeCell ref="B25:N25"/>
    <mergeCell ref="C28:D33"/>
    <mergeCell ref="E28:F30"/>
    <mergeCell ref="G28:M30"/>
    <mergeCell ref="E31:F33"/>
    <mergeCell ref="G31:M33"/>
    <mergeCell ref="L2:N2"/>
    <mergeCell ref="L3:N5"/>
    <mergeCell ref="B8:N8"/>
    <mergeCell ref="C11:D16"/>
    <mergeCell ref="E11:F13"/>
    <mergeCell ref="G11:M13"/>
    <mergeCell ref="E14:F16"/>
    <mergeCell ref="G14:M16"/>
  </mergeCells>
  <phoneticPr fontId="10"/>
  <conditionalFormatting sqref="E11:M13">
    <cfRule type="expression" dxfId="144" priority="2">
      <formula>$E$14="○"</formula>
    </cfRule>
  </conditionalFormatting>
  <conditionalFormatting sqref="E14:M16">
    <cfRule type="expression" dxfId="143" priority="1">
      <formula>$E$11="○"</formula>
    </cfRule>
  </conditionalFormatting>
  <conditionalFormatting sqref="E38:M40 F41:M51">
    <cfRule type="expression" dxfId="142" priority="5" stopIfTrue="1">
      <formula>$E$31="○"</formula>
    </cfRule>
    <cfRule type="expression" dxfId="141"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32"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32"/>
    <col min="44" max="45" width="0" style="32" hidden="1" customWidth="1"/>
    <col min="46" max="46" width="10.6328125" style="32" hidden="1" customWidth="1"/>
    <col min="47" max="16384" width="3.453125" style="32"/>
  </cols>
  <sheetData>
    <row r="1" spans="2:37" ht="22.5" customHeight="1"/>
    <row r="2" spans="2:37" ht="30" customHeight="1">
      <c r="B2" s="114"/>
      <c r="C2" s="112"/>
      <c r="D2" s="112"/>
      <c r="E2" s="113"/>
      <c r="F2" s="113"/>
      <c r="G2" s="113"/>
      <c r="H2" s="113"/>
      <c r="I2" s="112"/>
      <c r="J2" s="113"/>
      <c r="K2" s="113"/>
      <c r="L2" s="113"/>
      <c r="M2" s="113"/>
      <c r="N2" s="113"/>
      <c r="O2" s="113"/>
      <c r="P2" s="113"/>
      <c r="Q2" s="113"/>
      <c r="R2" s="113"/>
      <c r="S2" s="113"/>
      <c r="T2" s="113"/>
      <c r="U2" s="113"/>
      <c r="V2" s="113"/>
      <c r="W2" s="113"/>
      <c r="X2" s="113"/>
      <c r="Y2" s="113"/>
      <c r="Z2" s="84"/>
      <c r="AA2" s="84"/>
      <c r="AB2" s="84"/>
      <c r="AC2" s="243" t="s">
        <v>298</v>
      </c>
      <c r="AD2" s="243"/>
      <c r="AE2" s="243"/>
      <c r="AF2" s="243"/>
      <c r="AG2" s="243"/>
      <c r="AH2" s="243"/>
      <c r="AI2" s="243"/>
      <c r="AJ2" s="113"/>
    </row>
    <row r="3" spans="2:37" ht="17.25" customHeight="1">
      <c r="B3" s="114"/>
      <c r="C3" s="112"/>
      <c r="D3" s="112"/>
      <c r="E3" s="113"/>
      <c r="F3" s="113"/>
      <c r="G3" s="113"/>
      <c r="H3" s="113"/>
      <c r="I3" s="112"/>
      <c r="J3" s="113"/>
      <c r="K3" s="113"/>
      <c r="L3" s="113"/>
      <c r="M3" s="113"/>
      <c r="N3" s="113"/>
      <c r="O3" s="113"/>
      <c r="P3" s="113"/>
      <c r="Q3" s="113"/>
      <c r="R3" s="113"/>
      <c r="S3" s="113"/>
      <c r="T3" s="113"/>
      <c r="U3" s="113"/>
      <c r="V3" s="113"/>
      <c r="W3" s="113"/>
      <c r="X3" s="113"/>
      <c r="Y3" s="113"/>
      <c r="Z3" s="84"/>
      <c r="AA3" s="84"/>
      <c r="AB3" s="84"/>
      <c r="AC3" s="427" t="s">
        <v>90</v>
      </c>
      <c r="AD3" s="427"/>
      <c r="AE3" s="427"/>
      <c r="AF3" s="427"/>
      <c r="AG3" s="427"/>
      <c r="AH3" s="427"/>
      <c r="AI3" s="427"/>
      <c r="AJ3" s="113"/>
    </row>
    <row r="4" spans="2:37" ht="23.25" customHeight="1">
      <c r="B4" s="114"/>
      <c r="C4" s="112"/>
      <c r="D4" s="112"/>
      <c r="E4" s="113"/>
      <c r="F4" s="113"/>
      <c r="G4" s="113"/>
      <c r="H4" s="113"/>
      <c r="I4" s="112"/>
      <c r="J4" s="113"/>
      <c r="K4" s="113"/>
      <c r="L4" s="113"/>
      <c r="M4" s="113"/>
      <c r="N4" s="113"/>
      <c r="O4" s="113"/>
      <c r="P4" s="113"/>
      <c r="Q4" s="113"/>
      <c r="R4" s="113"/>
      <c r="S4" s="113"/>
      <c r="T4" s="113"/>
      <c r="U4" s="113"/>
      <c r="V4" s="113"/>
      <c r="W4" s="113"/>
      <c r="X4" s="113"/>
      <c r="Y4" s="113"/>
      <c r="Z4" s="84"/>
      <c r="AA4" s="84"/>
      <c r="AB4" s="84"/>
      <c r="AC4" s="427"/>
      <c r="AD4" s="427"/>
      <c r="AE4" s="427"/>
      <c r="AF4" s="427"/>
      <c r="AG4" s="427"/>
      <c r="AH4" s="427"/>
      <c r="AI4" s="427"/>
      <c r="AJ4" s="113"/>
    </row>
    <row r="5" spans="2:37" ht="17.25" customHeight="1">
      <c r="B5" s="114"/>
      <c r="C5" s="112"/>
      <c r="D5" s="112"/>
      <c r="E5" s="113"/>
      <c r="F5" s="113"/>
      <c r="G5" s="113"/>
      <c r="H5" s="113"/>
      <c r="I5" s="112"/>
      <c r="J5" s="113"/>
      <c r="K5" s="113"/>
      <c r="L5" s="113"/>
      <c r="M5" s="113"/>
      <c r="N5" s="113"/>
      <c r="O5" s="113"/>
      <c r="P5" s="113"/>
      <c r="Q5" s="113"/>
      <c r="R5" s="113"/>
      <c r="S5" s="113"/>
      <c r="T5" s="113"/>
      <c r="U5" s="113"/>
      <c r="V5" s="113"/>
      <c r="W5" s="113"/>
      <c r="X5" s="113"/>
      <c r="Y5" s="113"/>
      <c r="Z5" s="84"/>
      <c r="AA5" s="84"/>
      <c r="AB5" s="84"/>
      <c r="AC5" s="427"/>
      <c r="AD5" s="427"/>
      <c r="AE5" s="427"/>
      <c r="AF5" s="427"/>
      <c r="AG5" s="427"/>
      <c r="AH5" s="427"/>
      <c r="AI5" s="427"/>
      <c r="AJ5" s="84"/>
    </row>
    <row r="6" spans="2:37" ht="23.25" customHeight="1">
      <c r="B6" s="114"/>
      <c r="C6" s="112"/>
      <c r="D6" s="112"/>
      <c r="E6" s="113"/>
      <c r="F6" s="113"/>
      <c r="G6" s="113"/>
      <c r="H6" s="113"/>
      <c r="I6" s="112"/>
      <c r="J6" s="113"/>
      <c r="K6" s="113"/>
      <c r="L6" s="113"/>
      <c r="M6" s="113"/>
      <c r="N6" s="113"/>
      <c r="O6" s="113"/>
      <c r="P6" s="113"/>
      <c r="Q6" s="113"/>
      <c r="R6" s="113"/>
      <c r="S6" s="113"/>
      <c r="T6" s="113"/>
      <c r="U6" s="113"/>
      <c r="V6" s="113"/>
      <c r="W6" s="113"/>
      <c r="X6" s="113"/>
      <c r="Y6" s="113"/>
      <c r="Z6" s="84"/>
      <c r="AA6" s="84"/>
      <c r="AB6" s="84"/>
      <c r="AC6" s="113"/>
      <c r="AD6" s="113"/>
      <c r="AE6" s="113"/>
      <c r="AF6" s="84"/>
      <c r="AG6" s="84"/>
      <c r="AH6" s="84"/>
      <c r="AI6" s="84"/>
      <c r="AJ6" s="84"/>
    </row>
    <row r="7" spans="2:37" ht="23.25" customHeight="1">
      <c r="B7" s="114"/>
      <c r="C7" s="428" t="s">
        <v>91</v>
      </c>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113"/>
    </row>
    <row r="8" spans="2:37" ht="23.25" customHeight="1">
      <c r="B8" s="114"/>
      <c r="C8" s="112"/>
      <c r="D8" s="112"/>
      <c r="E8" s="113"/>
      <c r="F8" s="113"/>
      <c r="G8" s="113"/>
      <c r="H8" s="113"/>
      <c r="I8" s="112"/>
      <c r="J8" s="113"/>
      <c r="K8" s="113"/>
      <c r="L8" s="113"/>
      <c r="M8" s="113"/>
      <c r="N8" s="113"/>
      <c r="O8" s="113"/>
      <c r="P8" s="113"/>
      <c r="Q8" s="113"/>
      <c r="R8" s="131"/>
      <c r="S8" s="131"/>
      <c r="T8" s="131"/>
      <c r="U8" s="131"/>
      <c r="V8" s="131"/>
      <c r="W8" s="131"/>
      <c r="X8" s="131"/>
      <c r="Y8" s="131"/>
      <c r="Z8" s="131"/>
      <c r="AA8" s="131"/>
      <c r="AB8" s="131"/>
      <c r="AC8" s="131"/>
      <c r="AD8" s="131"/>
      <c r="AE8" s="131"/>
      <c r="AF8" s="131"/>
      <c r="AG8" s="131"/>
      <c r="AH8" s="131"/>
      <c r="AI8" s="131"/>
      <c r="AJ8" s="113"/>
    </row>
    <row r="9" spans="2:37" ht="23.25" customHeight="1">
      <c r="B9" s="114"/>
      <c r="C9" s="112"/>
      <c r="D9" s="112"/>
      <c r="E9" s="113"/>
      <c r="F9" s="113"/>
      <c r="G9" s="113"/>
      <c r="H9" s="113"/>
      <c r="I9" s="112"/>
      <c r="J9" s="113"/>
      <c r="K9" s="113"/>
      <c r="L9" s="113"/>
      <c r="M9" s="113"/>
      <c r="N9" s="113"/>
      <c r="O9" s="113"/>
      <c r="P9" s="113"/>
      <c r="Q9" s="113"/>
      <c r="R9" s="131"/>
      <c r="S9" s="131"/>
      <c r="T9" s="131"/>
      <c r="U9" s="131"/>
      <c r="V9" s="595"/>
      <c r="W9" s="595"/>
      <c r="X9" s="595"/>
      <c r="Y9" s="596"/>
      <c r="Z9" s="596"/>
      <c r="AA9" s="596"/>
      <c r="AB9" s="596"/>
      <c r="AC9" s="596"/>
      <c r="AD9" s="596"/>
      <c r="AE9" s="596"/>
      <c r="AF9" s="596"/>
      <c r="AG9" s="596"/>
      <c r="AH9" s="131"/>
      <c r="AI9" s="131"/>
      <c r="AJ9" s="113"/>
    </row>
    <row r="10" spans="2:37" ht="23.25" customHeight="1">
      <c r="B10" s="114"/>
      <c r="C10" s="112"/>
      <c r="D10" s="112"/>
      <c r="E10" s="157"/>
      <c r="F10" s="157"/>
      <c r="G10" s="157"/>
      <c r="H10" s="157"/>
      <c r="I10" s="157"/>
      <c r="J10" s="597" t="s">
        <v>201</v>
      </c>
      <c r="K10" s="598"/>
      <c r="L10" s="598"/>
      <c r="M10" s="598"/>
      <c r="N10" s="601"/>
      <c r="O10" s="602"/>
      <c r="P10" s="602"/>
      <c r="Q10" s="602"/>
      <c r="R10" s="602"/>
      <c r="S10" s="602"/>
      <c r="T10" s="602"/>
      <c r="U10" s="602"/>
      <c r="V10" s="602"/>
      <c r="W10" s="602"/>
      <c r="X10" s="602"/>
      <c r="Y10" s="602"/>
      <c r="Z10" s="602"/>
      <c r="AA10" s="602"/>
      <c r="AB10" s="603"/>
      <c r="AC10" s="158"/>
      <c r="AD10" s="158"/>
      <c r="AE10" s="158"/>
      <c r="AF10" s="158"/>
      <c r="AG10" s="158"/>
      <c r="AH10" s="159"/>
      <c r="AI10" s="159"/>
      <c r="AJ10" s="113"/>
    </row>
    <row r="11" spans="2:37" ht="23.25" customHeight="1">
      <c r="B11" s="114"/>
      <c r="C11" s="112"/>
      <c r="D11" s="112"/>
      <c r="E11" s="157"/>
      <c r="F11" s="157"/>
      <c r="G11" s="157"/>
      <c r="H11" s="157"/>
      <c r="I11" s="157"/>
      <c r="J11" s="599"/>
      <c r="K11" s="600"/>
      <c r="L11" s="600"/>
      <c r="M11" s="600"/>
      <c r="N11" s="604"/>
      <c r="O11" s="605"/>
      <c r="P11" s="605"/>
      <c r="Q11" s="605"/>
      <c r="R11" s="605"/>
      <c r="S11" s="605"/>
      <c r="T11" s="605"/>
      <c r="U11" s="605"/>
      <c r="V11" s="605"/>
      <c r="W11" s="605"/>
      <c r="X11" s="605"/>
      <c r="Y11" s="605"/>
      <c r="Z11" s="605"/>
      <c r="AA11" s="605"/>
      <c r="AB11" s="606"/>
      <c r="AC11" s="158"/>
      <c r="AD11" s="158"/>
      <c r="AE11" s="158"/>
      <c r="AF11" s="158"/>
      <c r="AG11" s="158"/>
      <c r="AH11" s="159"/>
      <c r="AI11" s="159"/>
      <c r="AJ11" s="113"/>
    </row>
    <row r="12" spans="2:37" ht="23.25" customHeight="1">
      <c r="B12" s="114"/>
      <c r="C12" s="116"/>
      <c r="D12" s="116"/>
      <c r="E12" s="116"/>
      <c r="F12" s="116"/>
      <c r="G12" s="116"/>
      <c r="H12" s="116"/>
      <c r="I12" s="133"/>
      <c r="J12" s="133"/>
      <c r="K12" s="133"/>
      <c r="L12" s="133"/>
      <c r="M12" s="133"/>
      <c r="N12" s="133"/>
      <c r="O12" s="133"/>
      <c r="P12" s="133"/>
      <c r="Q12" s="133"/>
      <c r="R12" s="133"/>
      <c r="S12" s="133"/>
      <c r="T12" s="133"/>
      <c r="U12" s="133"/>
      <c r="V12" s="133"/>
      <c r="W12" s="133"/>
      <c r="X12" s="133"/>
      <c r="Y12" s="618"/>
      <c r="Z12" s="618"/>
      <c r="AA12" s="618"/>
      <c r="AB12" s="618"/>
      <c r="AC12" s="618"/>
      <c r="AD12" s="618"/>
      <c r="AE12" s="618"/>
      <c r="AF12" s="618"/>
      <c r="AG12" s="618"/>
      <c r="AH12" s="113"/>
      <c r="AI12" s="113"/>
      <c r="AJ12" s="113"/>
    </row>
    <row r="13" spans="2:37" s="30" customFormat="1" ht="23.25" customHeight="1">
      <c r="B13" s="160"/>
      <c r="C13" s="131"/>
      <c r="D13" s="131"/>
      <c r="E13" s="116"/>
      <c r="F13" s="116"/>
      <c r="G13" s="116"/>
      <c r="H13" s="116"/>
      <c r="I13" s="161"/>
      <c r="J13" s="161"/>
      <c r="K13" s="161"/>
      <c r="L13" s="161"/>
      <c r="M13" s="161"/>
      <c r="N13" s="161"/>
      <c r="O13" s="161"/>
      <c r="P13" s="161"/>
      <c r="Q13" s="161"/>
      <c r="R13" s="161"/>
      <c r="S13" s="161"/>
      <c r="T13" s="161"/>
      <c r="U13" s="161"/>
      <c r="V13" s="161"/>
      <c r="W13" s="161"/>
      <c r="X13" s="161"/>
      <c r="Y13" s="87"/>
      <c r="Z13" s="87"/>
      <c r="AA13" s="87"/>
      <c r="AB13" s="87"/>
      <c r="AC13" s="87"/>
      <c r="AD13" s="87"/>
      <c r="AE13" s="87"/>
      <c r="AF13" s="87"/>
      <c r="AG13" s="87"/>
      <c r="AH13" s="87"/>
      <c r="AI13" s="87"/>
      <c r="AJ13" s="87"/>
      <c r="AK13" s="1"/>
    </row>
    <row r="14" spans="2:37" ht="23.25" customHeight="1">
      <c r="B14" s="114"/>
      <c r="C14" s="87"/>
      <c r="D14" s="87"/>
      <c r="E14" s="87"/>
      <c r="F14" s="87"/>
      <c r="G14" s="87"/>
      <c r="H14" s="87"/>
      <c r="I14" s="87"/>
      <c r="J14" s="494" t="s">
        <v>65</v>
      </c>
      <c r="K14" s="619"/>
      <c r="L14" s="619"/>
      <c r="M14" s="495"/>
      <c r="N14" s="622"/>
      <c r="O14" s="623"/>
      <c r="P14" s="623"/>
      <c r="Q14" s="624"/>
      <c r="R14" s="453" t="s">
        <v>72</v>
      </c>
      <c r="S14" s="453"/>
      <c r="T14" s="453"/>
      <c r="U14" s="453"/>
      <c r="V14" s="453"/>
      <c r="W14" s="453"/>
      <c r="X14" s="453"/>
      <c r="Y14" s="453"/>
      <c r="Z14" s="453"/>
      <c r="AA14" s="453"/>
      <c r="AB14" s="453"/>
      <c r="AC14" s="124"/>
      <c r="AD14" s="124"/>
      <c r="AE14" s="87"/>
      <c r="AF14" s="87"/>
      <c r="AG14" s="87"/>
      <c r="AH14" s="87"/>
      <c r="AI14" s="87"/>
      <c r="AJ14" s="113"/>
    </row>
    <row r="15" spans="2:37" s="33" customFormat="1" ht="23.25" customHeight="1">
      <c r="B15" s="135"/>
      <c r="C15" s="87"/>
      <c r="D15" s="87"/>
      <c r="E15" s="87"/>
      <c r="F15" s="87"/>
      <c r="G15" s="87"/>
      <c r="H15" s="87"/>
      <c r="I15" s="87"/>
      <c r="J15" s="496"/>
      <c r="K15" s="620"/>
      <c r="L15" s="620"/>
      <c r="M15" s="497"/>
      <c r="N15" s="625"/>
      <c r="O15" s="626"/>
      <c r="P15" s="626"/>
      <c r="Q15" s="627"/>
      <c r="R15" s="453"/>
      <c r="S15" s="453"/>
      <c r="T15" s="453"/>
      <c r="U15" s="453"/>
      <c r="V15" s="453"/>
      <c r="W15" s="453"/>
      <c r="X15" s="453"/>
      <c r="Y15" s="453"/>
      <c r="Z15" s="453"/>
      <c r="AA15" s="453"/>
      <c r="AB15" s="453"/>
      <c r="AC15" s="87"/>
      <c r="AD15" s="87"/>
      <c r="AE15" s="87"/>
      <c r="AF15" s="87"/>
      <c r="AG15" s="87"/>
      <c r="AH15" s="87"/>
      <c r="AI15" s="87"/>
      <c r="AJ15" s="162"/>
      <c r="AK15" s="8"/>
    </row>
    <row r="16" spans="2:37" ht="23.25" customHeight="1">
      <c r="B16" s="114"/>
      <c r="C16" s="87"/>
      <c r="D16" s="87"/>
      <c r="E16" s="87"/>
      <c r="F16" s="87"/>
      <c r="G16" s="87"/>
      <c r="H16" s="87"/>
      <c r="I16" s="87"/>
      <c r="J16" s="496"/>
      <c r="K16" s="620"/>
      <c r="L16" s="620"/>
      <c r="M16" s="497"/>
      <c r="N16" s="622"/>
      <c r="O16" s="623"/>
      <c r="P16" s="623"/>
      <c r="Q16" s="624"/>
      <c r="R16" s="628" t="s">
        <v>7</v>
      </c>
      <c r="S16" s="628"/>
      <c r="T16" s="628"/>
      <c r="U16" s="628"/>
      <c r="V16" s="628"/>
      <c r="W16" s="628"/>
      <c r="X16" s="628"/>
      <c r="Y16" s="628"/>
      <c r="Z16" s="628"/>
      <c r="AA16" s="628"/>
      <c r="AB16" s="628"/>
      <c r="AC16" s="87"/>
      <c r="AD16" s="87"/>
      <c r="AE16" s="87"/>
      <c r="AF16" s="87"/>
      <c r="AG16" s="87"/>
      <c r="AH16" s="87"/>
      <c r="AI16" s="87"/>
      <c r="AJ16" s="113"/>
    </row>
    <row r="17" spans="2:36" ht="23.25" customHeight="1">
      <c r="B17" s="114"/>
      <c r="C17" s="87"/>
      <c r="D17" s="87"/>
      <c r="E17" s="87"/>
      <c r="F17" s="87"/>
      <c r="G17" s="87"/>
      <c r="H17" s="87"/>
      <c r="I17" s="87"/>
      <c r="J17" s="498"/>
      <c r="K17" s="621"/>
      <c r="L17" s="621"/>
      <c r="M17" s="499"/>
      <c r="N17" s="625"/>
      <c r="O17" s="626"/>
      <c r="P17" s="626"/>
      <c r="Q17" s="627"/>
      <c r="R17" s="628"/>
      <c r="S17" s="628"/>
      <c r="T17" s="628"/>
      <c r="U17" s="628"/>
      <c r="V17" s="628"/>
      <c r="W17" s="628"/>
      <c r="X17" s="628"/>
      <c r="Y17" s="628"/>
      <c r="Z17" s="628"/>
      <c r="AA17" s="628"/>
      <c r="AB17" s="628"/>
      <c r="AC17" s="87"/>
      <c r="AD17" s="87"/>
      <c r="AE17" s="87"/>
      <c r="AF17" s="87"/>
      <c r="AG17" s="87"/>
      <c r="AH17" s="87"/>
      <c r="AI17" s="87"/>
      <c r="AJ17" s="113"/>
    </row>
    <row r="18" spans="2:36" ht="23.25" customHeight="1">
      <c r="B18" s="114"/>
      <c r="C18" s="113"/>
      <c r="D18" s="113"/>
      <c r="E18" s="113"/>
      <c r="F18" s="113"/>
      <c r="G18" s="113"/>
      <c r="H18" s="113"/>
      <c r="I18" s="112"/>
      <c r="J18" s="113"/>
      <c r="K18" s="113"/>
      <c r="L18" s="113"/>
      <c r="M18" s="113"/>
      <c r="N18" s="163" t="str">
        <f>IF(COUNTBLANK(N14:Q17)=16,"　↑　該当する方に○",IF(COUNTBLANK(N14:Q17)=14,"　↑　どちらか一方に○",""))</f>
        <v>　↑　該当する方に○</v>
      </c>
      <c r="O18" s="164"/>
      <c r="P18" s="164"/>
      <c r="Q18" s="136"/>
      <c r="R18" s="136"/>
      <c r="S18" s="136"/>
      <c r="T18" s="136"/>
      <c r="U18" s="137"/>
      <c r="V18" s="137"/>
      <c r="W18" s="137"/>
      <c r="X18" s="137"/>
      <c r="Y18" s="113"/>
      <c r="Z18" s="84"/>
      <c r="AA18" s="84"/>
      <c r="AB18" s="84"/>
      <c r="AC18" s="113"/>
      <c r="AD18" s="113"/>
      <c r="AE18" s="113"/>
      <c r="AF18" s="113"/>
      <c r="AG18" s="113"/>
      <c r="AH18" s="113"/>
      <c r="AI18" s="113"/>
      <c r="AJ18" s="113"/>
    </row>
    <row r="19" spans="2:36" ht="23.25" customHeight="1">
      <c r="B19" s="114"/>
      <c r="C19" s="113"/>
      <c r="D19" s="113"/>
      <c r="E19" s="113"/>
      <c r="F19" s="113"/>
      <c r="G19" s="113"/>
      <c r="H19" s="113"/>
      <c r="I19" s="112"/>
      <c r="J19" s="113"/>
      <c r="K19" s="113"/>
      <c r="L19" s="113"/>
      <c r="M19" s="113"/>
      <c r="N19" s="137"/>
      <c r="O19" s="113"/>
      <c r="P19" s="113"/>
      <c r="Q19" s="137"/>
      <c r="R19" s="137"/>
      <c r="S19" s="137"/>
      <c r="T19" s="137"/>
      <c r="U19" s="137"/>
      <c r="V19" s="137"/>
      <c r="W19" s="137"/>
      <c r="X19" s="137"/>
      <c r="Y19" s="113"/>
      <c r="Z19" s="84"/>
      <c r="AA19" s="84"/>
      <c r="AB19" s="84"/>
      <c r="AC19" s="113"/>
      <c r="AD19" s="113"/>
      <c r="AE19" s="113"/>
      <c r="AF19" s="113"/>
      <c r="AG19" s="113"/>
      <c r="AH19" s="113"/>
      <c r="AI19" s="113"/>
      <c r="AJ19" s="113"/>
    </row>
    <row r="20" spans="2:36" ht="23.25" customHeight="1">
      <c r="B20" s="114"/>
      <c r="C20" s="113"/>
      <c r="D20" s="113"/>
      <c r="E20" s="113"/>
      <c r="F20" s="113"/>
      <c r="G20" s="113"/>
      <c r="H20" s="113"/>
      <c r="I20" s="112"/>
      <c r="J20" s="113"/>
      <c r="K20" s="113"/>
      <c r="L20" s="113"/>
      <c r="M20" s="113"/>
      <c r="N20" s="113"/>
      <c r="O20" s="113"/>
      <c r="P20" s="113"/>
      <c r="Q20" s="138"/>
      <c r="R20" s="138"/>
      <c r="S20" s="138"/>
      <c r="T20" s="138"/>
      <c r="U20" s="138"/>
      <c r="V20" s="138"/>
      <c r="W20" s="138"/>
      <c r="X20" s="138"/>
      <c r="Y20" s="113"/>
      <c r="Z20" s="84"/>
      <c r="AA20" s="84"/>
      <c r="AB20" s="84"/>
      <c r="AC20" s="113"/>
      <c r="AD20" s="113"/>
      <c r="AE20" s="113"/>
      <c r="AF20" s="113"/>
      <c r="AG20" s="113"/>
      <c r="AH20" s="113"/>
      <c r="AI20" s="113"/>
      <c r="AJ20" s="113"/>
    </row>
    <row r="21" spans="2:36" ht="23.25" customHeight="1">
      <c r="B21" s="114"/>
      <c r="C21" s="113"/>
      <c r="D21" s="113"/>
      <c r="E21" s="113"/>
      <c r="F21" s="113"/>
      <c r="G21" s="113"/>
      <c r="H21" s="113"/>
      <c r="I21" s="112"/>
      <c r="J21" s="113"/>
      <c r="K21" s="113"/>
      <c r="L21" s="113"/>
      <c r="M21" s="113"/>
      <c r="N21" s="113"/>
      <c r="O21" s="113"/>
      <c r="P21" s="113"/>
      <c r="Q21" s="138"/>
      <c r="R21" s="138"/>
      <c r="S21" s="138"/>
      <c r="T21" s="138"/>
      <c r="U21" s="138"/>
      <c r="V21" s="138"/>
      <c r="W21" s="138"/>
      <c r="X21" s="138"/>
      <c r="Y21" s="113"/>
      <c r="Z21" s="84"/>
      <c r="AA21" s="84"/>
      <c r="AB21" s="84"/>
      <c r="AC21" s="113"/>
      <c r="AD21" s="113"/>
      <c r="AE21" s="113"/>
      <c r="AF21" s="113"/>
      <c r="AG21" s="113"/>
      <c r="AH21" s="113"/>
      <c r="AI21" s="113"/>
      <c r="AJ21" s="113"/>
    </row>
    <row r="22" spans="2:36" ht="23.25" customHeight="1">
      <c r="B22" s="114"/>
      <c r="C22" s="140" t="s">
        <v>6</v>
      </c>
      <c r="D22" s="113"/>
      <c r="E22" s="113"/>
      <c r="F22" s="113"/>
      <c r="G22" s="113"/>
      <c r="H22" s="113"/>
      <c r="I22" s="112"/>
      <c r="J22" s="113"/>
      <c r="K22" s="113"/>
      <c r="L22" s="113"/>
      <c r="M22" s="113"/>
      <c r="N22" s="113"/>
      <c r="O22" s="113"/>
      <c r="P22" s="113"/>
      <c r="Q22" s="138"/>
      <c r="R22" s="138"/>
      <c r="S22" s="138"/>
      <c r="T22" s="138"/>
      <c r="U22" s="138"/>
      <c r="V22" s="138"/>
      <c r="W22" s="138"/>
      <c r="X22" s="138"/>
      <c r="Y22" s="113"/>
      <c r="Z22" s="84"/>
      <c r="AA22" s="84"/>
      <c r="AB22" s="84"/>
      <c r="AC22" s="113"/>
      <c r="AD22" s="113"/>
      <c r="AE22" s="113"/>
      <c r="AF22" s="113"/>
      <c r="AG22" s="113"/>
      <c r="AH22" s="113"/>
      <c r="AI22" s="113"/>
      <c r="AJ22" s="113"/>
    </row>
    <row r="23" spans="2:36" ht="23.25" customHeight="1">
      <c r="B23" s="114"/>
      <c r="C23" s="607" t="s">
        <v>92</v>
      </c>
      <c r="D23" s="607"/>
      <c r="E23" s="607"/>
      <c r="F23" s="607"/>
      <c r="G23" s="607"/>
      <c r="H23" s="607"/>
      <c r="I23" s="607"/>
      <c r="J23" s="607"/>
      <c r="K23" s="608"/>
      <c r="L23" s="608"/>
      <c r="M23" s="608"/>
      <c r="N23" s="608"/>
      <c r="O23" s="608"/>
      <c r="P23" s="608"/>
      <c r="Q23" s="608"/>
      <c r="R23" s="608"/>
      <c r="S23" s="608"/>
      <c r="T23" s="608"/>
      <c r="U23" s="608"/>
      <c r="V23" s="608"/>
      <c r="W23" s="608"/>
      <c r="X23" s="608"/>
      <c r="Y23" s="608"/>
      <c r="Z23" s="608"/>
      <c r="AA23" s="608"/>
      <c r="AB23" s="608"/>
      <c r="AC23" s="608"/>
      <c r="AD23" s="608"/>
      <c r="AE23" s="608"/>
      <c r="AF23" s="608"/>
      <c r="AG23" s="608"/>
      <c r="AH23" s="608"/>
      <c r="AI23" s="608"/>
      <c r="AJ23" s="113"/>
    </row>
    <row r="24" spans="2:36" ht="23.25" customHeight="1">
      <c r="B24" s="114"/>
      <c r="C24" s="607"/>
      <c r="D24" s="607"/>
      <c r="E24" s="607"/>
      <c r="F24" s="607"/>
      <c r="G24" s="607"/>
      <c r="H24" s="607"/>
      <c r="I24" s="607"/>
      <c r="J24" s="607"/>
      <c r="K24" s="608"/>
      <c r="L24" s="608"/>
      <c r="M24" s="608"/>
      <c r="N24" s="608"/>
      <c r="O24" s="608"/>
      <c r="P24" s="608"/>
      <c r="Q24" s="608"/>
      <c r="R24" s="608"/>
      <c r="S24" s="608"/>
      <c r="T24" s="608"/>
      <c r="U24" s="608"/>
      <c r="V24" s="608"/>
      <c r="W24" s="608"/>
      <c r="X24" s="608"/>
      <c r="Y24" s="608"/>
      <c r="Z24" s="608"/>
      <c r="AA24" s="608"/>
      <c r="AB24" s="608"/>
      <c r="AC24" s="608"/>
      <c r="AD24" s="608"/>
      <c r="AE24" s="608"/>
      <c r="AF24" s="608"/>
      <c r="AG24" s="608"/>
      <c r="AH24" s="608"/>
      <c r="AI24" s="608"/>
      <c r="AJ24" s="113"/>
    </row>
    <row r="25" spans="2:36" ht="23.25" customHeight="1">
      <c r="B25" s="114"/>
      <c r="C25" s="607" t="s">
        <v>93</v>
      </c>
      <c r="D25" s="607"/>
      <c r="E25" s="607"/>
      <c r="F25" s="607"/>
      <c r="G25" s="607"/>
      <c r="H25" s="607"/>
      <c r="I25" s="607"/>
      <c r="J25" s="607"/>
      <c r="K25" s="609"/>
      <c r="L25" s="610"/>
      <c r="M25" s="610"/>
      <c r="N25" s="610"/>
      <c r="O25" s="610"/>
      <c r="P25" s="610"/>
      <c r="Q25" s="610"/>
      <c r="R25" s="610"/>
      <c r="S25" s="610"/>
      <c r="T25" s="610"/>
      <c r="U25" s="610"/>
      <c r="V25" s="610"/>
      <c r="W25" s="610"/>
      <c r="X25" s="610"/>
      <c r="Y25" s="610"/>
      <c r="Z25" s="610"/>
      <c r="AA25" s="610"/>
      <c r="AB25" s="610"/>
      <c r="AC25" s="610"/>
      <c r="AD25" s="610"/>
      <c r="AE25" s="610"/>
      <c r="AF25" s="610"/>
      <c r="AG25" s="610"/>
      <c r="AH25" s="610"/>
      <c r="AI25" s="611"/>
      <c r="AJ25" s="113"/>
    </row>
    <row r="26" spans="2:36" ht="23.25" customHeight="1">
      <c r="B26" s="114"/>
      <c r="C26" s="607"/>
      <c r="D26" s="607"/>
      <c r="E26" s="607"/>
      <c r="F26" s="607"/>
      <c r="G26" s="607"/>
      <c r="H26" s="607"/>
      <c r="I26" s="607"/>
      <c r="J26" s="607"/>
      <c r="K26" s="612"/>
      <c r="L26" s="613"/>
      <c r="M26" s="613"/>
      <c r="N26" s="613"/>
      <c r="O26" s="613"/>
      <c r="P26" s="613"/>
      <c r="Q26" s="613"/>
      <c r="R26" s="613"/>
      <c r="S26" s="613"/>
      <c r="T26" s="613"/>
      <c r="U26" s="613"/>
      <c r="V26" s="613"/>
      <c r="W26" s="613"/>
      <c r="X26" s="613"/>
      <c r="Y26" s="613"/>
      <c r="Z26" s="613"/>
      <c r="AA26" s="613"/>
      <c r="AB26" s="613"/>
      <c r="AC26" s="613"/>
      <c r="AD26" s="613"/>
      <c r="AE26" s="613"/>
      <c r="AF26" s="613"/>
      <c r="AG26" s="613"/>
      <c r="AH26" s="613"/>
      <c r="AI26" s="614"/>
      <c r="AJ26" s="113"/>
    </row>
    <row r="27" spans="2:36" ht="23.25" customHeight="1">
      <c r="B27" s="114"/>
      <c r="C27" s="607"/>
      <c r="D27" s="607"/>
      <c r="E27" s="607"/>
      <c r="F27" s="607"/>
      <c r="G27" s="607"/>
      <c r="H27" s="607"/>
      <c r="I27" s="607"/>
      <c r="J27" s="607"/>
      <c r="K27" s="612"/>
      <c r="L27" s="613"/>
      <c r="M27" s="613"/>
      <c r="N27" s="613"/>
      <c r="O27" s="613"/>
      <c r="P27" s="613"/>
      <c r="Q27" s="613"/>
      <c r="R27" s="613"/>
      <c r="S27" s="613"/>
      <c r="T27" s="613"/>
      <c r="U27" s="613"/>
      <c r="V27" s="613"/>
      <c r="W27" s="613"/>
      <c r="X27" s="613"/>
      <c r="Y27" s="613"/>
      <c r="Z27" s="613"/>
      <c r="AA27" s="613"/>
      <c r="AB27" s="613"/>
      <c r="AC27" s="613"/>
      <c r="AD27" s="613"/>
      <c r="AE27" s="613"/>
      <c r="AF27" s="613"/>
      <c r="AG27" s="613"/>
      <c r="AH27" s="613"/>
      <c r="AI27" s="614"/>
      <c r="AJ27" s="113"/>
    </row>
    <row r="28" spans="2:36" ht="23.25" customHeight="1">
      <c r="B28" s="114"/>
      <c r="C28" s="607"/>
      <c r="D28" s="607"/>
      <c r="E28" s="607"/>
      <c r="F28" s="607"/>
      <c r="G28" s="607"/>
      <c r="H28" s="607"/>
      <c r="I28" s="607"/>
      <c r="J28" s="607"/>
      <c r="K28" s="615"/>
      <c r="L28" s="616"/>
      <c r="M28" s="616"/>
      <c r="N28" s="616"/>
      <c r="O28" s="616"/>
      <c r="P28" s="616"/>
      <c r="Q28" s="616"/>
      <c r="R28" s="616"/>
      <c r="S28" s="616"/>
      <c r="T28" s="616"/>
      <c r="U28" s="616"/>
      <c r="V28" s="616"/>
      <c r="W28" s="616"/>
      <c r="X28" s="616"/>
      <c r="Y28" s="616"/>
      <c r="Z28" s="616"/>
      <c r="AA28" s="616"/>
      <c r="AB28" s="616"/>
      <c r="AC28" s="616"/>
      <c r="AD28" s="616"/>
      <c r="AE28" s="616"/>
      <c r="AF28" s="616"/>
      <c r="AG28" s="616"/>
      <c r="AH28" s="616"/>
      <c r="AI28" s="617"/>
      <c r="AJ28" s="113"/>
    </row>
    <row r="29" spans="2:36" ht="23.25" customHeight="1">
      <c r="B29" s="114"/>
      <c r="C29" s="113"/>
      <c r="D29" s="113"/>
      <c r="E29" s="113"/>
      <c r="F29" s="113"/>
      <c r="G29" s="113"/>
      <c r="H29" s="113"/>
      <c r="I29" s="112"/>
      <c r="J29" s="113"/>
      <c r="K29" s="113"/>
      <c r="L29" s="113"/>
      <c r="M29" s="113"/>
      <c r="N29" s="113"/>
      <c r="O29" s="113"/>
      <c r="P29" s="113"/>
      <c r="Q29" s="138"/>
      <c r="R29" s="138"/>
      <c r="S29" s="138"/>
      <c r="T29" s="138"/>
      <c r="U29" s="138"/>
      <c r="V29" s="138"/>
      <c r="W29" s="138"/>
      <c r="X29" s="138"/>
      <c r="Y29" s="113"/>
      <c r="Z29" s="84"/>
      <c r="AA29" s="84"/>
      <c r="AB29" s="84"/>
      <c r="AC29" s="113"/>
      <c r="AD29" s="113"/>
      <c r="AE29" s="113"/>
      <c r="AF29" s="113"/>
      <c r="AG29" s="113"/>
      <c r="AH29" s="113"/>
      <c r="AI29" s="113"/>
      <c r="AJ29" s="113"/>
    </row>
    <row r="30" spans="2:36" ht="12.75" customHeight="1">
      <c r="B30" s="114"/>
      <c r="C30" s="655" t="s">
        <v>62</v>
      </c>
      <c r="D30" s="656"/>
      <c r="E30" s="659" t="s">
        <v>61</v>
      </c>
      <c r="F30" s="660"/>
      <c r="G30" s="660"/>
      <c r="H30" s="661"/>
      <c r="I30" s="665" t="s">
        <v>60</v>
      </c>
      <c r="J30" s="666"/>
      <c r="K30" s="659" t="s">
        <v>59</v>
      </c>
      <c r="L30" s="660"/>
      <c r="M30" s="660"/>
      <c r="N30" s="661"/>
      <c r="O30" s="660" t="s">
        <v>58</v>
      </c>
      <c r="P30" s="660"/>
      <c r="Q30" s="660"/>
      <c r="R30" s="660"/>
      <c r="S30" s="660"/>
      <c r="T30" s="661"/>
      <c r="U30" s="659" t="s">
        <v>57</v>
      </c>
      <c r="V30" s="660"/>
      <c r="W30" s="660"/>
      <c r="X30" s="660"/>
      <c r="Y30" s="660"/>
      <c r="Z30" s="661"/>
      <c r="AA30" s="679" t="s">
        <v>94</v>
      </c>
      <c r="AB30" s="679"/>
      <c r="AC30" s="679"/>
      <c r="AD30" s="679"/>
      <c r="AE30" s="680"/>
      <c r="AF30" s="681" t="s">
        <v>56</v>
      </c>
      <c r="AG30" s="682"/>
      <c r="AH30" s="681" t="s">
        <v>95</v>
      </c>
      <c r="AI30" s="682"/>
      <c r="AJ30" s="113"/>
    </row>
    <row r="31" spans="2:36" ht="12.75" customHeight="1">
      <c r="B31" s="114"/>
      <c r="C31" s="657"/>
      <c r="D31" s="658"/>
      <c r="E31" s="662"/>
      <c r="F31" s="663"/>
      <c r="G31" s="663"/>
      <c r="H31" s="664"/>
      <c r="I31" s="667"/>
      <c r="J31" s="668"/>
      <c r="K31" s="662"/>
      <c r="L31" s="663"/>
      <c r="M31" s="663"/>
      <c r="N31" s="664"/>
      <c r="O31" s="663"/>
      <c r="P31" s="663"/>
      <c r="Q31" s="663"/>
      <c r="R31" s="663"/>
      <c r="S31" s="663"/>
      <c r="T31" s="664"/>
      <c r="U31" s="662"/>
      <c r="V31" s="663"/>
      <c r="W31" s="663"/>
      <c r="X31" s="663"/>
      <c r="Y31" s="663"/>
      <c r="Z31" s="664"/>
      <c r="AA31" s="685" t="s">
        <v>96</v>
      </c>
      <c r="AB31" s="685"/>
      <c r="AC31" s="685"/>
      <c r="AD31" s="685"/>
      <c r="AE31" s="686"/>
      <c r="AF31" s="683"/>
      <c r="AG31" s="684"/>
      <c r="AH31" s="683"/>
      <c r="AI31" s="684"/>
      <c r="AJ31" s="113"/>
    </row>
    <row r="32" spans="2:36" ht="12.75" customHeight="1">
      <c r="B32" s="114"/>
      <c r="C32" s="629"/>
      <c r="D32" s="630"/>
      <c r="E32" s="633"/>
      <c r="F32" s="634"/>
      <c r="G32" s="634"/>
      <c r="H32" s="635"/>
      <c r="I32" s="639"/>
      <c r="J32" s="640"/>
      <c r="K32" s="643"/>
      <c r="L32" s="644"/>
      <c r="M32" s="644"/>
      <c r="N32" s="645"/>
      <c r="O32" s="633"/>
      <c r="P32" s="634"/>
      <c r="Q32" s="634"/>
      <c r="R32" s="634"/>
      <c r="S32" s="634"/>
      <c r="T32" s="635"/>
      <c r="U32" s="649"/>
      <c r="V32" s="650"/>
      <c r="W32" s="650"/>
      <c r="X32" s="650"/>
      <c r="Y32" s="650"/>
      <c r="Z32" s="651"/>
      <c r="AA32" s="669"/>
      <c r="AB32" s="669"/>
      <c r="AC32" s="15" t="s">
        <v>97</v>
      </c>
      <c r="AD32" s="669"/>
      <c r="AE32" s="670"/>
      <c r="AF32" s="671"/>
      <c r="AG32" s="672"/>
      <c r="AH32" s="675"/>
      <c r="AI32" s="676"/>
      <c r="AJ32" s="113"/>
    </row>
    <row r="33" spans="2:36" ht="12.75" customHeight="1">
      <c r="B33" s="114"/>
      <c r="C33" s="631"/>
      <c r="D33" s="632"/>
      <c r="E33" s="636"/>
      <c r="F33" s="637"/>
      <c r="G33" s="637"/>
      <c r="H33" s="638"/>
      <c r="I33" s="641"/>
      <c r="J33" s="642"/>
      <c r="K33" s="646"/>
      <c r="L33" s="647"/>
      <c r="M33" s="647"/>
      <c r="N33" s="648"/>
      <c r="O33" s="636"/>
      <c r="P33" s="637"/>
      <c r="Q33" s="637"/>
      <c r="R33" s="637"/>
      <c r="S33" s="637"/>
      <c r="T33" s="638"/>
      <c r="U33" s="652"/>
      <c r="V33" s="653"/>
      <c r="W33" s="653"/>
      <c r="X33" s="653"/>
      <c r="Y33" s="653"/>
      <c r="Z33" s="654"/>
      <c r="AA33" s="677"/>
      <c r="AB33" s="677"/>
      <c r="AC33" s="16" t="s">
        <v>97</v>
      </c>
      <c r="AD33" s="677"/>
      <c r="AE33" s="674"/>
      <c r="AF33" s="673"/>
      <c r="AG33" s="674"/>
      <c r="AH33" s="673"/>
      <c r="AI33" s="678"/>
      <c r="AJ33" s="113"/>
    </row>
    <row r="34" spans="2:36" ht="12.75" customHeight="1">
      <c r="B34" s="114"/>
      <c r="C34" s="629"/>
      <c r="D34" s="630"/>
      <c r="E34" s="633"/>
      <c r="F34" s="634"/>
      <c r="G34" s="634"/>
      <c r="H34" s="635"/>
      <c r="I34" s="639"/>
      <c r="J34" s="640"/>
      <c r="K34" s="643"/>
      <c r="L34" s="644"/>
      <c r="M34" s="644"/>
      <c r="N34" s="645"/>
      <c r="O34" s="633"/>
      <c r="P34" s="634"/>
      <c r="Q34" s="634"/>
      <c r="R34" s="634"/>
      <c r="S34" s="634"/>
      <c r="T34" s="635"/>
      <c r="U34" s="649"/>
      <c r="V34" s="650"/>
      <c r="W34" s="650"/>
      <c r="X34" s="650"/>
      <c r="Y34" s="650"/>
      <c r="Z34" s="651"/>
      <c r="AA34" s="669"/>
      <c r="AB34" s="669"/>
      <c r="AC34" s="15" t="s">
        <v>97</v>
      </c>
      <c r="AD34" s="669"/>
      <c r="AE34" s="670"/>
      <c r="AF34" s="671"/>
      <c r="AG34" s="672"/>
      <c r="AH34" s="675"/>
      <c r="AI34" s="676"/>
      <c r="AJ34" s="113"/>
    </row>
    <row r="35" spans="2:36" ht="12.75" customHeight="1">
      <c r="B35" s="114"/>
      <c r="C35" s="631"/>
      <c r="D35" s="632"/>
      <c r="E35" s="636"/>
      <c r="F35" s="637"/>
      <c r="G35" s="637"/>
      <c r="H35" s="638"/>
      <c r="I35" s="641"/>
      <c r="J35" s="642"/>
      <c r="K35" s="646"/>
      <c r="L35" s="647"/>
      <c r="M35" s="647"/>
      <c r="N35" s="648"/>
      <c r="O35" s="636"/>
      <c r="P35" s="637"/>
      <c r="Q35" s="637"/>
      <c r="R35" s="637"/>
      <c r="S35" s="637"/>
      <c r="T35" s="638"/>
      <c r="U35" s="652"/>
      <c r="V35" s="653"/>
      <c r="W35" s="653"/>
      <c r="X35" s="653"/>
      <c r="Y35" s="653"/>
      <c r="Z35" s="654"/>
      <c r="AA35" s="677"/>
      <c r="AB35" s="677"/>
      <c r="AC35" s="16" t="s">
        <v>97</v>
      </c>
      <c r="AD35" s="677"/>
      <c r="AE35" s="674"/>
      <c r="AF35" s="673"/>
      <c r="AG35" s="674"/>
      <c r="AH35" s="673"/>
      <c r="AI35" s="678"/>
      <c r="AJ35" s="113"/>
    </row>
    <row r="36" spans="2:36" ht="12.75" customHeight="1">
      <c r="B36" s="114"/>
      <c r="C36" s="629"/>
      <c r="D36" s="630"/>
      <c r="E36" s="633"/>
      <c r="F36" s="634"/>
      <c r="G36" s="634"/>
      <c r="H36" s="635"/>
      <c r="I36" s="639"/>
      <c r="J36" s="640"/>
      <c r="K36" s="643"/>
      <c r="L36" s="644"/>
      <c r="M36" s="644"/>
      <c r="N36" s="645"/>
      <c r="O36" s="633"/>
      <c r="P36" s="634"/>
      <c r="Q36" s="634"/>
      <c r="R36" s="634"/>
      <c r="S36" s="634"/>
      <c r="T36" s="635"/>
      <c r="U36" s="649"/>
      <c r="V36" s="650"/>
      <c r="W36" s="650"/>
      <c r="X36" s="650"/>
      <c r="Y36" s="650"/>
      <c r="Z36" s="651"/>
      <c r="AA36" s="669"/>
      <c r="AB36" s="669"/>
      <c r="AC36" s="15" t="s">
        <v>97</v>
      </c>
      <c r="AD36" s="669"/>
      <c r="AE36" s="670"/>
      <c r="AF36" s="671"/>
      <c r="AG36" s="672"/>
      <c r="AH36" s="675"/>
      <c r="AI36" s="676"/>
      <c r="AJ36" s="113"/>
    </row>
    <row r="37" spans="2:36" ht="12.75" customHeight="1">
      <c r="B37" s="114"/>
      <c r="C37" s="631"/>
      <c r="D37" s="632"/>
      <c r="E37" s="636"/>
      <c r="F37" s="637"/>
      <c r="G37" s="637"/>
      <c r="H37" s="638"/>
      <c r="I37" s="641"/>
      <c r="J37" s="642"/>
      <c r="K37" s="646"/>
      <c r="L37" s="647"/>
      <c r="M37" s="647"/>
      <c r="N37" s="648"/>
      <c r="O37" s="636"/>
      <c r="P37" s="637"/>
      <c r="Q37" s="637"/>
      <c r="R37" s="637"/>
      <c r="S37" s="637"/>
      <c r="T37" s="638"/>
      <c r="U37" s="652"/>
      <c r="V37" s="653"/>
      <c r="W37" s="653"/>
      <c r="X37" s="653"/>
      <c r="Y37" s="653"/>
      <c r="Z37" s="654"/>
      <c r="AA37" s="677"/>
      <c r="AB37" s="677"/>
      <c r="AC37" s="16" t="s">
        <v>97</v>
      </c>
      <c r="AD37" s="677"/>
      <c r="AE37" s="674"/>
      <c r="AF37" s="673"/>
      <c r="AG37" s="674"/>
      <c r="AH37" s="673"/>
      <c r="AI37" s="678"/>
      <c r="AJ37" s="113"/>
    </row>
    <row r="38" spans="2:36" ht="12.75" customHeight="1">
      <c r="B38" s="114"/>
      <c r="C38" s="629"/>
      <c r="D38" s="630"/>
      <c r="E38" s="633"/>
      <c r="F38" s="634"/>
      <c r="G38" s="634"/>
      <c r="H38" s="635"/>
      <c r="I38" s="639"/>
      <c r="J38" s="640"/>
      <c r="K38" s="643"/>
      <c r="L38" s="644"/>
      <c r="M38" s="644"/>
      <c r="N38" s="645"/>
      <c r="O38" s="633"/>
      <c r="P38" s="634"/>
      <c r="Q38" s="634"/>
      <c r="R38" s="634"/>
      <c r="S38" s="634"/>
      <c r="T38" s="635"/>
      <c r="U38" s="649"/>
      <c r="V38" s="650"/>
      <c r="W38" s="650"/>
      <c r="X38" s="650"/>
      <c r="Y38" s="650"/>
      <c r="Z38" s="651"/>
      <c r="AA38" s="669"/>
      <c r="AB38" s="669"/>
      <c r="AC38" s="15" t="s">
        <v>97</v>
      </c>
      <c r="AD38" s="669"/>
      <c r="AE38" s="670"/>
      <c r="AF38" s="671"/>
      <c r="AG38" s="672"/>
      <c r="AH38" s="675"/>
      <c r="AI38" s="676"/>
      <c r="AJ38" s="113"/>
    </row>
    <row r="39" spans="2:36" ht="12.75" customHeight="1">
      <c r="B39" s="114"/>
      <c r="C39" s="631"/>
      <c r="D39" s="632"/>
      <c r="E39" s="636"/>
      <c r="F39" s="637"/>
      <c r="G39" s="637"/>
      <c r="H39" s="638"/>
      <c r="I39" s="641"/>
      <c r="J39" s="642"/>
      <c r="K39" s="646"/>
      <c r="L39" s="647"/>
      <c r="M39" s="647"/>
      <c r="N39" s="648"/>
      <c r="O39" s="636"/>
      <c r="P39" s="637"/>
      <c r="Q39" s="637"/>
      <c r="R39" s="637"/>
      <c r="S39" s="637"/>
      <c r="T39" s="638"/>
      <c r="U39" s="652"/>
      <c r="V39" s="653"/>
      <c r="W39" s="653"/>
      <c r="X39" s="653"/>
      <c r="Y39" s="653"/>
      <c r="Z39" s="654"/>
      <c r="AA39" s="677"/>
      <c r="AB39" s="677"/>
      <c r="AC39" s="16" t="s">
        <v>97</v>
      </c>
      <c r="AD39" s="677"/>
      <c r="AE39" s="674"/>
      <c r="AF39" s="673"/>
      <c r="AG39" s="674"/>
      <c r="AH39" s="673"/>
      <c r="AI39" s="678"/>
      <c r="AJ39" s="113"/>
    </row>
    <row r="40" spans="2:36" ht="12.75" customHeight="1">
      <c r="B40" s="114"/>
      <c r="C40" s="629"/>
      <c r="D40" s="630"/>
      <c r="E40" s="633"/>
      <c r="F40" s="634"/>
      <c r="G40" s="634"/>
      <c r="H40" s="635"/>
      <c r="I40" s="639"/>
      <c r="J40" s="640"/>
      <c r="K40" s="643"/>
      <c r="L40" s="644"/>
      <c r="M40" s="644"/>
      <c r="N40" s="645"/>
      <c r="O40" s="633"/>
      <c r="P40" s="634"/>
      <c r="Q40" s="634"/>
      <c r="R40" s="634"/>
      <c r="S40" s="634"/>
      <c r="T40" s="635"/>
      <c r="U40" s="649"/>
      <c r="V40" s="650"/>
      <c r="W40" s="650"/>
      <c r="X40" s="650"/>
      <c r="Y40" s="650"/>
      <c r="Z40" s="651"/>
      <c r="AA40" s="669"/>
      <c r="AB40" s="669"/>
      <c r="AC40" s="15" t="s">
        <v>97</v>
      </c>
      <c r="AD40" s="669"/>
      <c r="AE40" s="670"/>
      <c r="AF40" s="671"/>
      <c r="AG40" s="672"/>
      <c r="AH40" s="675"/>
      <c r="AI40" s="676"/>
      <c r="AJ40" s="113"/>
    </row>
    <row r="41" spans="2:36" ht="12.75" customHeight="1">
      <c r="B41" s="114"/>
      <c r="C41" s="631"/>
      <c r="D41" s="632"/>
      <c r="E41" s="636"/>
      <c r="F41" s="637"/>
      <c r="G41" s="637"/>
      <c r="H41" s="638"/>
      <c r="I41" s="641"/>
      <c r="J41" s="642"/>
      <c r="K41" s="646"/>
      <c r="L41" s="647"/>
      <c r="M41" s="647"/>
      <c r="N41" s="648"/>
      <c r="O41" s="636"/>
      <c r="P41" s="637"/>
      <c r="Q41" s="637"/>
      <c r="R41" s="637"/>
      <c r="S41" s="637"/>
      <c r="T41" s="638"/>
      <c r="U41" s="652"/>
      <c r="V41" s="653"/>
      <c r="W41" s="653"/>
      <c r="X41" s="653"/>
      <c r="Y41" s="653"/>
      <c r="Z41" s="654"/>
      <c r="AA41" s="677"/>
      <c r="AB41" s="677"/>
      <c r="AC41" s="16" t="s">
        <v>97</v>
      </c>
      <c r="AD41" s="677"/>
      <c r="AE41" s="674"/>
      <c r="AF41" s="673"/>
      <c r="AG41" s="674"/>
      <c r="AH41" s="673"/>
      <c r="AI41" s="678"/>
      <c r="AJ41" s="113"/>
    </row>
    <row r="42" spans="2:36" ht="12.75" customHeight="1">
      <c r="B42" s="114"/>
      <c r="C42" s="629"/>
      <c r="D42" s="630"/>
      <c r="E42" s="633"/>
      <c r="F42" s="634"/>
      <c r="G42" s="634"/>
      <c r="H42" s="635"/>
      <c r="I42" s="639"/>
      <c r="J42" s="640"/>
      <c r="K42" s="643"/>
      <c r="L42" s="644"/>
      <c r="M42" s="644"/>
      <c r="N42" s="645"/>
      <c r="O42" s="633"/>
      <c r="P42" s="634"/>
      <c r="Q42" s="634"/>
      <c r="R42" s="634"/>
      <c r="S42" s="634"/>
      <c r="T42" s="635"/>
      <c r="U42" s="649"/>
      <c r="V42" s="650"/>
      <c r="W42" s="650"/>
      <c r="X42" s="650"/>
      <c r="Y42" s="650"/>
      <c r="Z42" s="651"/>
      <c r="AA42" s="669"/>
      <c r="AB42" s="669"/>
      <c r="AC42" s="15" t="s">
        <v>97</v>
      </c>
      <c r="AD42" s="669"/>
      <c r="AE42" s="670"/>
      <c r="AF42" s="671"/>
      <c r="AG42" s="672"/>
      <c r="AH42" s="675"/>
      <c r="AI42" s="676"/>
      <c r="AJ42" s="113"/>
    </row>
    <row r="43" spans="2:36" ht="12.75" customHeight="1">
      <c r="B43" s="114"/>
      <c r="C43" s="631"/>
      <c r="D43" s="632"/>
      <c r="E43" s="636"/>
      <c r="F43" s="637"/>
      <c r="G43" s="637"/>
      <c r="H43" s="638"/>
      <c r="I43" s="641"/>
      <c r="J43" s="642"/>
      <c r="K43" s="646"/>
      <c r="L43" s="647"/>
      <c r="M43" s="647"/>
      <c r="N43" s="648"/>
      <c r="O43" s="636"/>
      <c r="P43" s="637"/>
      <c r="Q43" s="637"/>
      <c r="R43" s="637"/>
      <c r="S43" s="637"/>
      <c r="T43" s="638"/>
      <c r="U43" s="652"/>
      <c r="V43" s="653"/>
      <c r="W43" s="653"/>
      <c r="X43" s="653"/>
      <c r="Y43" s="653"/>
      <c r="Z43" s="654"/>
      <c r="AA43" s="677"/>
      <c r="AB43" s="677"/>
      <c r="AC43" s="16" t="s">
        <v>97</v>
      </c>
      <c r="AD43" s="677"/>
      <c r="AE43" s="674"/>
      <c r="AF43" s="673"/>
      <c r="AG43" s="674"/>
      <c r="AH43" s="673"/>
      <c r="AI43" s="678"/>
      <c r="AJ43" s="113"/>
    </row>
    <row r="44" spans="2:36" ht="12.75" customHeight="1">
      <c r="B44" s="114"/>
      <c r="C44" s="629"/>
      <c r="D44" s="630"/>
      <c r="E44" s="633"/>
      <c r="F44" s="634"/>
      <c r="G44" s="634"/>
      <c r="H44" s="635"/>
      <c r="I44" s="639"/>
      <c r="J44" s="640"/>
      <c r="K44" s="643"/>
      <c r="L44" s="644"/>
      <c r="M44" s="644"/>
      <c r="N44" s="645"/>
      <c r="O44" s="633"/>
      <c r="P44" s="634"/>
      <c r="Q44" s="634"/>
      <c r="R44" s="634"/>
      <c r="S44" s="634"/>
      <c r="T44" s="635"/>
      <c r="U44" s="649"/>
      <c r="V44" s="650"/>
      <c r="W44" s="650"/>
      <c r="X44" s="650"/>
      <c r="Y44" s="650"/>
      <c r="Z44" s="651"/>
      <c r="AA44" s="669"/>
      <c r="AB44" s="669"/>
      <c r="AC44" s="15" t="s">
        <v>97</v>
      </c>
      <c r="AD44" s="669"/>
      <c r="AE44" s="670"/>
      <c r="AF44" s="671"/>
      <c r="AG44" s="672"/>
      <c r="AH44" s="675"/>
      <c r="AI44" s="676"/>
      <c r="AJ44" s="113"/>
    </row>
    <row r="45" spans="2:36" ht="12.75" customHeight="1">
      <c r="B45" s="114"/>
      <c r="C45" s="631"/>
      <c r="D45" s="632"/>
      <c r="E45" s="636"/>
      <c r="F45" s="637"/>
      <c r="G45" s="637"/>
      <c r="H45" s="638"/>
      <c r="I45" s="641"/>
      <c r="J45" s="642"/>
      <c r="K45" s="646"/>
      <c r="L45" s="647"/>
      <c r="M45" s="647"/>
      <c r="N45" s="648"/>
      <c r="O45" s="636"/>
      <c r="P45" s="637"/>
      <c r="Q45" s="637"/>
      <c r="R45" s="637"/>
      <c r="S45" s="637"/>
      <c r="T45" s="638"/>
      <c r="U45" s="652"/>
      <c r="V45" s="653"/>
      <c r="W45" s="653"/>
      <c r="X45" s="653"/>
      <c r="Y45" s="653"/>
      <c r="Z45" s="654"/>
      <c r="AA45" s="677"/>
      <c r="AB45" s="677"/>
      <c r="AC45" s="16" t="s">
        <v>97</v>
      </c>
      <c r="AD45" s="677"/>
      <c r="AE45" s="674"/>
      <c r="AF45" s="673"/>
      <c r="AG45" s="674"/>
      <c r="AH45" s="673"/>
      <c r="AI45" s="678"/>
      <c r="AJ45" s="113"/>
    </row>
    <row r="46" spans="2:36" ht="12.75" customHeight="1">
      <c r="B46" s="114"/>
      <c r="C46" s="629"/>
      <c r="D46" s="630"/>
      <c r="E46" s="633"/>
      <c r="F46" s="634"/>
      <c r="G46" s="634"/>
      <c r="H46" s="635"/>
      <c r="I46" s="639"/>
      <c r="J46" s="640"/>
      <c r="K46" s="643"/>
      <c r="L46" s="644"/>
      <c r="M46" s="644"/>
      <c r="N46" s="645"/>
      <c r="O46" s="633"/>
      <c r="P46" s="634"/>
      <c r="Q46" s="634"/>
      <c r="R46" s="634"/>
      <c r="S46" s="634"/>
      <c r="T46" s="635"/>
      <c r="U46" s="649"/>
      <c r="V46" s="650"/>
      <c r="W46" s="650"/>
      <c r="X46" s="650"/>
      <c r="Y46" s="650"/>
      <c r="Z46" s="651"/>
      <c r="AA46" s="669"/>
      <c r="AB46" s="669"/>
      <c r="AC46" s="15" t="s">
        <v>97</v>
      </c>
      <c r="AD46" s="669"/>
      <c r="AE46" s="670"/>
      <c r="AF46" s="671"/>
      <c r="AG46" s="672"/>
      <c r="AH46" s="675"/>
      <c r="AI46" s="676"/>
      <c r="AJ46" s="113"/>
    </row>
    <row r="47" spans="2:36" ht="12.75" customHeight="1">
      <c r="B47" s="114"/>
      <c r="C47" s="631"/>
      <c r="D47" s="632"/>
      <c r="E47" s="636"/>
      <c r="F47" s="637"/>
      <c r="G47" s="637"/>
      <c r="H47" s="638"/>
      <c r="I47" s="641"/>
      <c r="J47" s="642"/>
      <c r="K47" s="646"/>
      <c r="L47" s="647"/>
      <c r="M47" s="647"/>
      <c r="N47" s="648"/>
      <c r="O47" s="636"/>
      <c r="P47" s="637"/>
      <c r="Q47" s="637"/>
      <c r="R47" s="637"/>
      <c r="S47" s="637"/>
      <c r="T47" s="638"/>
      <c r="U47" s="652"/>
      <c r="V47" s="653"/>
      <c r="W47" s="653"/>
      <c r="X47" s="653"/>
      <c r="Y47" s="653"/>
      <c r="Z47" s="654"/>
      <c r="AA47" s="677"/>
      <c r="AB47" s="677"/>
      <c r="AC47" s="16" t="s">
        <v>97</v>
      </c>
      <c r="AD47" s="677"/>
      <c r="AE47" s="674"/>
      <c r="AF47" s="673"/>
      <c r="AG47" s="674"/>
      <c r="AH47" s="673"/>
      <c r="AI47" s="678"/>
      <c r="AJ47" s="113"/>
    </row>
    <row r="48" spans="2:36" ht="12.75" customHeight="1">
      <c r="B48" s="114"/>
      <c r="C48" s="629"/>
      <c r="D48" s="630"/>
      <c r="E48" s="633"/>
      <c r="F48" s="634"/>
      <c r="G48" s="634"/>
      <c r="H48" s="635"/>
      <c r="I48" s="639"/>
      <c r="J48" s="640"/>
      <c r="K48" s="643"/>
      <c r="L48" s="644"/>
      <c r="M48" s="644"/>
      <c r="N48" s="645"/>
      <c r="O48" s="633"/>
      <c r="P48" s="634"/>
      <c r="Q48" s="634"/>
      <c r="R48" s="634"/>
      <c r="S48" s="634"/>
      <c r="T48" s="635"/>
      <c r="U48" s="649"/>
      <c r="V48" s="650"/>
      <c r="W48" s="650"/>
      <c r="X48" s="650"/>
      <c r="Y48" s="650"/>
      <c r="Z48" s="651"/>
      <c r="AA48" s="669"/>
      <c r="AB48" s="669"/>
      <c r="AC48" s="15" t="s">
        <v>97</v>
      </c>
      <c r="AD48" s="669"/>
      <c r="AE48" s="670"/>
      <c r="AF48" s="671"/>
      <c r="AG48" s="672"/>
      <c r="AH48" s="675"/>
      <c r="AI48" s="676"/>
      <c r="AJ48" s="113"/>
    </row>
    <row r="49" spans="2:68" ht="12.75" customHeight="1">
      <c r="B49" s="114"/>
      <c r="C49" s="631"/>
      <c r="D49" s="632"/>
      <c r="E49" s="636"/>
      <c r="F49" s="637"/>
      <c r="G49" s="637"/>
      <c r="H49" s="638"/>
      <c r="I49" s="641"/>
      <c r="J49" s="642"/>
      <c r="K49" s="646"/>
      <c r="L49" s="647"/>
      <c r="M49" s="647"/>
      <c r="N49" s="648"/>
      <c r="O49" s="636"/>
      <c r="P49" s="637"/>
      <c r="Q49" s="637"/>
      <c r="R49" s="637"/>
      <c r="S49" s="637"/>
      <c r="T49" s="638"/>
      <c r="U49" s="652"/>
      <c r="V49" s="653"/>
      <c r="W49" s="653"/>
      <c r="X49" s="653"/>
      <c r="Y49" s="653"/>
      <c r="Z49" s="654"/>
      <c r="AA49" s="677"/>
      <c r="AB49" s="677"/>
      <c r="AC49" s="16" t="s">
        <v>97</v>
      </c>
      <c r="AD49" s="677"/>
      <c r="AE49" s="674"/>
      <c r="AF49" s="673"/>
      <c r="AG49" s="674"/>
      <c r="AH49" s="673"/>
      <c r="AI49" s="678"/>
      <c r="AJ49" s="113"/>
    </row>
    <row r="50" spans="2:68" ht="26.25" customHeight="1">
      <c r="B50" s="114"/>
      <c r="C50" s="687" t="s">
        <v>55</v>
      </c>
      <c r="D50" s="688"/>
      <c r="E50" s="688"/>
      <c r="F50" s="688"/>
      <c r="G50" s="688"/>
      <c r="H50" s="689"/>
      <c r="I50" s="482">
        <f>SUM(I32:I49)</f>
        <v>0</v>
      </c>
      <c r="J50" s="690"/>
      <c r="K50" s="691"/>
      <c r="L50" s="692"/>
      <c r="M50" s="692"/>
      <c r="N50" s="692"/>
      <c r="O50" s="692"/>
      <c r="P50" s="692"/>
      <c r="Q50" s="692"/>
      <c r="R50" s="692"/>
      <c r="S50" s="692"/>
      <c r="T50" s="692"/>
      <c r="U50" s="692"/>
      <c r="V50" s="692"/>
      <c r="W50" s="692"/>
      <c r="X50" s="692"/>
      <c r="Y50" s="692"/>
      <c r="Z50" s="692"/>
      <c r="AA50" s="692"/>
      <c r="AB50" s="692"/>
      <c r="AC50" s="692"/>
      <c r="AD50" s="692"/>
      <c r="AE50" s="692"/>
      <c r="AF50" s="692"/>
      <c r="AG50" s="692"/>
      <c r="AH50" s="692"/>
      <c r="AI50" s="693"/>
      <c r="AJ50" s="113"/>
    </row>
    <row r="51" spans="2:68" s="34" customFormat="1" ht="23.25" customHeight="1">
      <c r="B51" s="165"/>
      <c r="C51" s="484" t="s">
        <v>54</v>
      </c>
      <c r="D51" s="485"/>
      <c r="E51" s="485"/>
      <c r="F51" s="485"/>
      <c r="G51" s="485"/>
      <c r="H51" s="486"/>
      <c r="I51" s="694" t="str">
        <f>IF(COUNT(I32:I49)=0,"",ROUNDDOWN(AVERAGE(I32:I49),1))</f>
        <v/>
      </c>
      <c r="J51" s="695"/>
      <c r="K51" s="696" t="s">
        <v>228</v>
      </c>
      <c r="L51" s="697"/>
      <c r="M51" s="697"/>
      <c r="N51" s="697"/>
      <c r="O51" s="697"/>
      <c r="P51" s="697"/>
      <c r="Q51" s="697"/>
      <c r="R51" s="697"/>
      <c r="S51" s="697"/>
      <c r="T51" s="697"/>
      <c r="U51" s="697"/>
      <c r="V51" s="697"/>
      <c r="W51" s="697"/>
      <c r="X51" s="697"/>
      <c r="Y51" s="697"/>
      <c r="Z51" s="697"/>
      <c r="AA51" s="697"/>
      <c r="AB51" s="697"/>
      <c r="AC51" s="697"/>
      <c r="AD51" s="697"/>
      <c r="AE51" s="697"/>
      <c r="AF51" s="697"/>
      <c r="AG51" s="697"/>
      <c r="AH51" s="697"/>
      <c r="AI51" s="698"/>
      <c r="AJ51" s="120"/>
      <c r="AK51" s="9"/>
    </row>
    <row r="52" spans="2:68" ht="23.25" customHeight="1">
      <c r="B52" s="114"/>
      <c r="C52" s="112"/>
      <c r="D52" s="112"/>
      <c r="E52" s="113"/>
      <c r="F52" s="113"/>
      <c r="G52" s="113"/>
      <c r="H52" s="113"/>
      <c r="I52" s="112"/>
      <c r="J52" s="113"/>
      <c r="K52" s="113"/>
      <c r="L52" s="113"/>
      <c r="M52" s="113"/>
      <c r="N52" s="113"/>
      <c r="O52" s="113"/>
      <c r="P52" s="113"/>
      <c r="Q52" s="113"/>
      <c r="R52" s="113"/>
      <c r="S52" s="113"/>
      <c r="T52" s="113"/>
      <c r="U52" s="113"/>
      <c r="V52" s="113"/>
      <c r="W52" s="113"/>
      <c r="X52" s="113"/>
      <c r="Y52" s="113"/>
      <c r="Z52" s="84"/>
      <c r="AA52" s="84"/>
      <c r="AB52" s="84"/>
      <c r="AC52" s="113"/>
      <c r="AD52" s="113"/>
      <c r="AE52" s="113"/>
      <c r="AF52" s="113"/>
      <c r="AG52" s="113"/>
      <c r="AH52" s="113"/>
      <c r="AI52" s="113"/>
      <c r="AJ52" s="113"/>
    </row>
    <row r="53" spans="2:68" ht="23.25" customHeight="1">
      <c r="B53" s="114"/>
      <c r="C53" s="117"/>
      <c r="D53" s="117"/>
      <c r="E53" s="128" t="s">
        <v>1</v>
      </c>
      <c r="F53" s="166"/>
      <c r="G53" s="166"/>
      <c r="H53" s="166"/>
      <c r="I53" s="167"/>
      <c r="J53" s="168"/>
      <c r="K53" s="168"/>
      <c r="L53" s="168"/>
      <c r="M53" s="168"/>
      <c r="N53" s="168"/>
      <c r="O53" s="168"/>
      <c r="P53" s="168"/>
      <c r="Q53" s="168"/>
      <c r="R53" s="168"/>
      <c r="S53" s="168"/>
      <c r="T53" s="120"/>
      <c r="U53" s="120"/>
      <c r="V53" s="120"/>
      <c r="W53" s="120"/>
      <c r="X53" s="120"/>
      <c r="Y53" s="120"/>
      <c r="Z53" s="85"/>
      <c r="AA53" s="85"/>
      <c r="AB53" s="85"/>
      <c r="AC53" s="120"/>
      <c r="AD53" s="120"/>
      <c r="AE53" s="120"/>
      <c r="AF53" s="120"/>
      <c r="AG53" s="120"/>
      <c r="AH53" s="120"/>
      <c r="AI53" s="120"/>
      <c r="AJ53" s="113"/>
    </row>
    <row r="54" spans="2:68" ht="23.25" customHeight="1">
      <c r="B54" s="114"/>
      <c r="C54" s="117"/>
      <c r="D54" s="117"/>
      <c r="E54" s="120"/>
      <c r="F54" s="120"/>
      <c r="G54" s="120"/>
      <c r="H54" s="120"/>
      <c r="I54" s="120"/>
      <c r="J54" s="120"/>
      <c r="K54" s="120"/>
      <c r="L54" s="120"/>
      <c r="M54" s="120"/>
      <c r="N54" s="120"/>
      <c r="O54" s="120"/>
      <c r="P54" s="120"/>
      <c r="Q54" s="120"/>
      <c r="R54" s="120"/>
      <c r="S54" s="120"/>
      <c r="T54" s="120"/>
      <c r="U54" s="120"/>
      <c r="V54" s="120"/>
      <c r="W54" s="120"/>
      <c r="X54" s="120"/>
      <c r="Y54" s="120"/>
      <c r="Z54" s="85"/>
      <c r="AA54" s="85"/>
      <c r="AB54" s="85"/>
      <c r="AC54" s="120"/>
      <c r="AD54" s="120"/>
      <c r="AE54" s="120"/>
      <c r="AF54" s="120"/>
      <c r="AG54" s="120"/>
      <c r="AH54" s="120"/>
      <c r="AI54" s="120"/>
      <c r="AJ54" s="113"/>
    </row>
    <row r="55" spans="2:68" ht="23.25" customHeight="1">
      <c r="B55" s="114"/>
      <c r="C55" s="117"/>
      <c r="D55" s="117"/>
      <c r="E55" s="128" t="s">
        <v>98</v>
      </c>
      <c r="F55" s="169"/>
      <c r="G55" s="169"/>
      <c r="H55" s="150"/>
      <c r="I55" s="170"/>
      <c r="J55" s="170"/>
      <c r="K55" s="170"/>
      <c r="L55" s="170"/>
      <c r="M55" s="170"/>
      <c r="N55" s="170"/>
      <c r="O55" s="170"/>
      <c r="P55" s="170"/>
      <c r="Q55" s="171"/>
      <c r="R55" s="171"/>
      <c r="S55" s="171"/>
      <c r="T55" s="171"/>
      <c r="U55" s="171"/>
      <c r="V55" s="171"/>
      <c r="W55" s="171"/>
      <c r="X55" s="171"/>
      <c r="Y55" s="171"/>
      <c r="Z55" s="171"/>
      <c r="AA55" s="171"/>
      <c r="AB55" s="171"/>
      <c r="AC55" s="171"/>
      <c r="AD55" s="171"/>
      <c r="AE55" s="171"/>
      <c r="AF55" s="171"/>
      <c r="AG55" s="171"/>
      <c r="AH55" s="171"/>
      <c r="AI55" s="171"/>
      <c r="AJ55" s="113"/>
      <c r="AL55" s="35"/>
      <c r="AM55" s="36"/>
      <c r="AN55" s="37"/>
      <c r="AO55" s="38"/>
      <c r="AP55" s="38"/>
      <c r="AQ55" s="38"/>
      <c r="AR55" s="38"/>
      <c r="AS55" s="38"/>
      <c r="AT55" s="38"/>
      <c r="AU55" s="38"/>
      <c r="AV55" s="38"/>
      <c r="AW55" s="38"/>
      <c r="AX55" s="38"/>
      <c r="AY55" s="38"/>
      <c r="AZ55" s="38"/>
      <c r="BA55" s="38"/>
      <c r="BB55" s="38"/>
      <c r="BC55" s="38"/>
      <c r="BD55" s="38"/>
      <c r="BE55" s="38"/>
      <c r="BF55" s="38"/>
      <c r="BG55" s="38"/>
      <c r="BH55" s="38"/>
      <c r="BI55" s="38"/>
      <c r="BJ55" s="38"/>
      <c r="BK55" s="38"/>
      <c r="BL55" s="38"/>
      <c r="BM55" s="38"/>
      <c r="BN55" s="38"/>
      <c r="BO55" s="38"/>
      <c r="BP55" s="38"/>
    </row>
    <row r="56" spans="2:68" ht="23.25" customHeight="1">
      <c r="B56" s="114"/>
      <c r="C56" s="117"/>
      <c r="D56" s="117"/>
      <c r="E56" s="129" t="s">
        <v>99</v>
      </c>
      <c r="F56" s="172"/>
      <c r="G56" s="91"/>
      <c r="H56" s="87"/>
      <c r="I56" s="150"/>
      <c r="J56" s="150"/>
      <c r="K56" s="150"/>
      <c r="L56" s="150"/>
      <c r="M56" s="150"/>
      <c r="N56" s="150"/>
      <c r="O56" s="150"/>
      <c r="P56" s="150"/>
      <c r="Q56" s="171"/>
      <c r="R56" s="171"/>
      <c r="S56" s="171"/>
      <c r="T56" s="171"/>
      <c r="U56" s="171"/>
      <c r="V56" s="171"/>
      <c r="W56" s="171"/>
      <c r="X56" s="171"/>
      <c r="Y56" s="171"/>
      <c r="Z56" s="171"/>
      <c r="AA56" s="171"/>
      <c r="AB56" s="171"/>
      <c r="AC56" s="171"/>
      <c r="AD56" s="171"/>
      <c r="AE56" s="171"/>
      <c r="AF56" s="171"/>
      <c r="AG56" s="171"/>
      <c r="AH56" s="171"/>
      <c r="AI56" s="171"/>
      <c r="AJ56" s="113"/>
      <c r="AL56" s="39"/>
      <c r="AM56" s="39"/>
      <c r="AN56" s="37"/>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row>
    <row r="57" spans="2:68" ht="23.25" customHeight="1">
      <c r="B57" s="114"/>
      <c r="C57" s="117"/>
      <c r="D57" s="117"/>
      <c r="E57" s="129" t="s">
        <v>100</v>
      </c>
      <c r="F57" s="173"/>
      <c r="G57" s="174"/>
      <c r="H57" s="87"/>
      <c r="I57" s="87"/>
      <c r="J57" s="87"/>
      <c r="K57" s="87"/>
      <c r="L57" s="87"/>
      <c r="M57" s="87"/>
      <c r="N57" s="87"/>
      <c r="O57" s="87"/>
      <c r="P57" s="87"/>
      <c r="Q57" s="171"/>
      <c r="R57" s="171"/>
      <c r="S57" s="171"/>
      <c r="T57" s="171"/>
      <c r="U57" s="171"/>
      <c r="V57" s="171"/>
      <c r="W57" s="171"/>
      <c r="X57" s="171"/>
      <c r="Y57" s="171"/>
      <c r="Z57" s="171"/>
      <c r="AA57" s="171"/>
      <c r="AB57" s="171"/>
      <c r="AC57" s="171"/>
      <c r="AD57" s="171"/>
      <c r="AE57" s="171"/>
      <c r="AF57" s="171"/>
      <c r="AG57" s="171"/>
      <c r="AH57" s="171"/>
      <c r="AI57" s="171"/>
      <c r="AJ57" s="113"/>
    </row>
    <row r="58" spans="2:68" ht="16.5" customHeight="1">
      <c r="B58" s="114"/>
      <c r="C58" s="117"/>
      <c r="D58" s="117"/>
      <c r="E58" s="119"/>
      <c r="F58" s="119"/>
      <c r="G58" s="119"/>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13"/>
    </row>
    <row r="59" spans="2:68" s="30" customFormat="1" ht="19">
      <c r="B59" s="372" t="s">
        <v>101</v>
      </c>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5"/>
    </row>
    <row r="60" spans="2:68" ht="22.5" customHeight="1"/>
    <row r="64" spans="2:68" ht="17.25" customHeight="1">
      <c r="AR64" s="32" t="s">
        <v>102</v>
      </c>
      <c r="AT64" s="32" t="s">
        <v>103</v>
      </c>
    </row>
    <row r="65" spans="44:46" ht="17.25" customHeight="1">
      <c r="AR65" s="32" t="s">
        <v>104</v>
      </c>
      <c r="AT65" s="32" t="s">
        <v>105</v>
      </c>
    </row>
    <row r="66" spans="44:46" ht="17.25" customHeight="1">
      <c r="AR66" s="32" t="s">
        <v>106</v>
      </c>
      <c r="AT66" s="32" t="s">
        <v>107</v>
      </c>
    </row>
    <row r="67" spans="44:46" ht="9.5">
      <c r="AR67" s="32" t="s">
        <v>108</v>
      </c>
    </row>
  </sheetData>
  <sheetProtection sheet="1" selectLockedCells="1"/>
  <mergeCells count="151">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H36:AI36"/>
    <mergeCell ref="AA37:AB37"/>
    <mergeCell ref="AD37:AE37"/>
    <mergeCell ref="AH37:AI37"/>
    <mergeCell ref="C36:D37"/>
    <mergeCell ref="E36:H37"/>
    <mergeCell ref="I36:J37"/>
    <mergeCell ref="K36:N37"/>
    <mergeCell ref="O36:T37"/>
    <mergeCell ref="U36:Z37"/>
    <mergeCell ref="C34:D35"/>
    <mergeCell ref="E34:H35"/>
    <mergeCell ref="I34:J35"/>
    <mergeCell ref="K34:N35"/>
    <mergeCell ref="O34:T35"/>
    <mergeCell ref="U34:Z35"/>
    <mergeCell ref="AA36:AB36"/>
    <mergeCell ref="AD36:AE36"/>
    <mergeCell ref="AF36:AG37"/>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C2:AI2"/>
    <mergeCell ref="AC3:AI5"/>
    <mergeCell ref="C7:AI7"/>
    <mergeCell ref="V9:X9"/>
    <mergeCell ref="Y9:AG9"/>
    <mergeCell ref="J10:M11"/>
    <mergeCell ref="N10:AB11"/>
    <mergeCell ref="C23:J24"/>
    <mergeCell ref="K23:AI24"/>
  </mergeCells>
  <phoneticPr fontId="10"/>
  <conditionalFormatting sqref="C32:AI49">
    <cfRule type="expression" dxfId="140" priority="7">
      <formula>$N$16="○"</formula>
    </cfRule>
    <cfRule type="expression" dxfId="139" priority="13" stopIfTrue="1">
      <formula>$N$14="○"</formula>
    </cfRule>
  </conditionalFormatting>
  <conditionalFormatting sqref="K23:AI28">
    <cfRule type="expression" dxfId="138" priority="8">
      <formula>$N$16="○"</formula>
    </cfRule>
    <cfRule type="expression" dxfId="137" priority="9">
      <formula>$N$14="○"</formula>
    </cfRule>
  </conditionalFormatting>
  <conditionalFormatting sqref="N14:AB15">
    <cfRule type="expression" dxfId="136" priority="2">
      <formula>$N$16="○"</formula>
    </cfRule>
  </conditionalFormatting>
  <conditionalFormatting sqref="N14:AB17">
    <cfRule type="expression" dxfId="135" priority="4">
      <formula>$N$10=""</formula>
    </cfRule>
  </conditionalFormatting>
  <conditionalFormatting sqref="N16:AB17">
    <cfRule type="expression" dxfId="134"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30" customWidth="1"/>
    <col min="2" max="3" width="6.453125" style="1"/>
    <col min="4" max="4" width="7" style="1" customWidth="1"/>
    <col min="5" max="14" width="6.453125" style="1"/>
    <col min="15" max="15" width="2.453125" style="1" customWidth="1"/>
    <col min="16" max="16" width="3.7265625" style="1" customWidth="1"/>
    <col min="17" max="22" width="6.453125" style="30"/>
    <col min="23" max="23" width="6.453125" style="30" customWidth="1"/>
    <col min="24" max="16384" width="6.453125" style="30"/>
  </cols>
  <sheetData>
    <row r="1" spans="2:34" ht="22.5" customHeight="1"/>
    <row r="2" spans="2:34" ht="25.5">
      <c r="B2" s="87"/>
      <c r="C2" s="87"/>
      <c r="D2" s="87"/>
      <c r="E2" s="87"/>
      <c r="F2" s="87"/>
      <c r="G2" s="87"/>
      <c r="H2" s="87"/>
      <c r="I2" s="87"/>
      <c r="J2" s="87"/>
      <c r="K2" s="123"/>
      <c r="L2" s="243" t="s">
        <v>298</v>
      </c>
      <c r="M2" s="243"/>
      <c r="N2" s="243"/>
      <c r="O2" s="87"/>
      <c r="AB2" s="40"/>
      <c r="AC2" s="40"/>
      <c r="AD2" s="40"/>
      <c r="AE2" s="40"/>
      <c r="AF2" s="40"/>
      <c r="AG2" s="40"/>
      <c r="AH2" s="40"/>
    </row>
    <row r="3" spans="2:34" ht="13.5" customHeight="1">
      <c r="B3" s="87"/>
      <c r="C3" s="87"/>
      <c r="D3" s="87"/>
      <c r="E3" s="87"/>
      <c r="F3" s="87"/>
      <c r="G3" s="87"/>
      <c r="H3" s="87"/>
      <c r="I3" s="87"/>
      <c r="J3" s="87"/>
      <c r="K3" s="87"/>
      <c r="L3" s="492" t="s">
        <v>109</v>
      </c>
      <c r="M3" s="492"/>
      <c r="N3" s="492"/>
      <c r="O3" s="87"/>
    </row>
    <row r="4" spans="2:34" ht="13.5" customHeight="1">
      <c r="B4" s="87"/>
      <c r="C4" s="87"/>
      <c r="D4" s="87"/>
      <c r="E4" s="87"/>
      <c r="F4" s="87"/>
      <c r="G4" s="87"/>
      <c r="H4" s="87"/>
      <c r="I4" s="87"/>
      <c r="J4" s="87"/>
      <c r="K4" s="87"/>
      <c r="L4" s="492"/>
      <c r="M4" s="492"/>
      <c r="N4" s="492"/>
      <c r="O4" s="87"/>
    </row>
    <row r="5" spans="2:34">
      <c r="B5" s="87"/>
      <c r="C5" s="87"/>
      <c r="D5" s="87"/>
      <c r="E5" s="87"/>
      <c r="F5" s="87"/>
      <c r="G5" s="87"/>
      <c r="H5" s="87"/>
      <c r="I5" s="87"/>
      <c r="J5" s="87"/>
      <c r="K5" s="87"/>
      <c r="L5" s="492"/>
      <c r="M5" s="492"/>
      <c r="N5" s="492"/>
      <c r="O5" s="87"/>
    </row>
    <row r="6" spans="2:34">
      <c r="B6" s="87"/>
      <c r="C6" s="87"/>
      <c r="D6" s="87"/>
      <c r="E6" s="87"/>
      <c r="F6" s="87"/>
      <c r="G6" s="87"/>
      <c r="H6" s="87"/>
      <c r="I6" s="87"/>
      <c r="J6" s="87"/>
      <c r="K6" s="87"/>
      <c r="L6" s="87"/>
      <c r="M6" s="87"/>
      <c r="N6" s="87"/>
      <c r="O6" s="87"/>
    </row>
    <row r="7" spans="2:34" ht="16.5">
      <c r="B7" s="493" t="s">
        <v>110</v>
      </c>
      <c r="C7" s="493"/>
      <c r="D7" s="493"/>
      <c r="E7" s="493"/>
      <c r="F7" s="493"/>
      <c r="G7" s="493"/>
      <c r="H7" s="493"/>
      <c r="I7" s="493"/>
      <c r="J7" s="493"/>
      <c r="K7" s="493"/>
      <c r="L7" s="493"/>
      <c r="M7" s="493"/>
      <c r="N7" s="493"/>
      <c r="O7" s="87"/>
    </row>
    <row r="8" spans="2:34">
      <c r="B8" s="90"/>
      <c r="C8" s="90"/>
      <c r="D8" s="90"/>
      <c r="E8" s="90"/>
      <c r="F8" s="90"/>
      <c r="G8" s="90"/>
      <c r="H8" s="90"/>
      <c r="I8" s="90"/>
      <c r="J8" s="90"/>
      <c r="K8" s="90"/>
      <c r="L8" s="90"/>
      <c r="M8" s="90"/>
      <c r="N8" s="90"/>
      <c r="O8" s="87"/>
    </row>
    <row r="9" spans="2:34">
      <c r="B9" s="87"/>
      <c r="C9" s="87"/>
      <c r="D9" s="87"/>
      <c r="E9" s="87"/>
      <c r="F9" s="87"/>
      <c r="G9" s="87"/>
      <c r="H9" s="87"/>
      <c r="I9" s="87"/>
      <c r="J9" s="87"/>
      <c r="K9" s="87"/>
      <c r="L9" s="87"/>
      <c r="M9" s="87"/>
      <c r="N9" s="87"/>
      <c r="O9" s="87"/>
    </row>
    <row r="10" spans="2:34" ht="13.5" customHeight="1">
      <c r="B10" s="87"/>
      <c r="C10" s="282" t="s">
        <v>111</v>
      </c>
      <c r="D10" s="282"/>
      <c r="E10" s="713"/>
      <c r="F10" s="714"/>
      <c r="G10" s="714"/>
      <c r="H10" s="714"/>
      <c r="I10" s="714"/>
      <c r="J10" s="714"/>
      <c r="K10" s="714"/>
      <c r="L10" s="714"/>
      <c r="M10" s="715"/>
      <c r="N10" s="87"/>
      <c r="O10" s="87"/>
    </row>
    <row r="11" spans="2:34" ht="13.5" customHeight="1">
      <c r="B11" s="87"/>
      <c r="C11" s="282"/>
      <c r="D11" s="282"/>
      <c r="E11" s="716"/>
      <c r="F11" s="717"/>
      <c r="G11" s="717"/>
      <c r="H11" s="717"/>
      <c r="I11" s="717"/>
      <c r="J11" s="717"/>
      <c r="K11" s="717"/>
      <c r="L11" s="717"/>
      <c r="M11" s="718"/>
      <c r="N11" s="87"/>
      <c r="O11" s="87"/>
    </row>
    <row r="12" spans="2:34" ht="13.5" customHeight="1">
      <c r="B12" s="87"/>
      <c r="C12" s="282"/>
      <c r="D12" s="282"/>
      <c r="E12" s="719"/>
      <c r="F12" s="720"/>
      <c r="G12" s="720"/>
      <c r="H12" s="720"/>
      <c r="I12" s="720"/>
      <c r="J12" s="720"/>
      <c r="K12" s="720"/>
      <c r="L12" s="720"/>
      <c r="M12" s="721"/>
      <c r="N12" s="87"/>
      <c r="O12" s="87"/>
    </row>
    <row r="13" spans="2:34" ht="13.5" customHeight="1">
      <c r="B13" s="87"/>
      <c r="C13" s="175"/>
      <c r="D13" s="175"/>
      <c r="E13" s="176"/>
      <c r="F13" s="176"/>
      <c r="G13" s="176"/>
      <c r="H13" s="176"/>
      <c r="I13" s="176"/>
      <c r="J13" s="176"/>
      <c r="K13" s="176"/>
      <c r="L13" s="112"/>
      <c r="M13" s="176"/>
      <c r="N13" s="87"/>
      <c r="O13" s="87"/>
    </row>
    <row r="14" spans="2:34" ht="13.5" customHeight="1">
      <c r="B14" s="87"/>
      <c r="C14" s="175"/>
      <c r="D14" s="175"/>
      <c r="E14" s="176"/>
      <c r="F14" s="176"/>
      <c r="G14" s="176"/>
      <c r="H14" s="176"/>
      <c r="I14" s="176"/>
      <c r="J14" s="176"/>
      <c r="K14" s="176"/>
      <c r="L14" s="176"/>
      <c r="M14" s="176"/>
      <c r="N14" s="87"/>
      <c r="O14" s="87"/>
    </row>
    <row r="15" spans="2:34" ht="13.5" customHeight="1">
      <c r="B15" s="87"/>
      <c r="C15" s="722" t="s">
        <v>112</v>
      </c>
      <c r="D15" s="722"/>
      <c r="E15" s="723"/>
      <c r="F15" s="723"/>
      <c r="G15" s="724" t="s">
        <v>113</v>
      </c>
      <c r="H15" s="724"/>
      <c r="I15" s="724"/>
      <c r="J15" s="724"/>
      <c r="K15" s="724"/>
      <c r="L15" s="724"/>
      <c r="M15" s="724"/>
      <c r="N15" s="124"/>
      <c r="O15" s="87"/>
    </row>
    <row r="16" spans="2:34" ht="13.5" customHeight="1">
      <c r="B16" s="87"/>
      <c r="C16" s="722"/>
      <c r="D16" s="722"/>
      <c r="E16" s="723"/>
      <c r="F16" s="723"/>
      <c r="G16" s="724"/>
      <c r="H16" s="724"/>
      <c r="I16" s="724"/>
      <c r="J16" s="724"/>
      <c r="K16" s="724"/>
      <c r="L16" s="724"/>
      <c r="M16" s="724"/>
      <c r="N16" s="124"/>
      <c r="O16" s="125"/>
    </row>
    <row r="17" spans="2:15" ht="13.5" customHeight="1">
      <c r="B17" s="87"/>
      <c r="C17" s="722"/>
      <c r="D17" s="722"/>
      <c r="E17" s="723"/>
      <c r="F17" s="723"/>
      <c r="G17" s="724"/>
      <c r="H17" s="724"/>
      <c r="I17" s="724"/>
      <c r="J17" s="724"/>
      <c r="K17" s="724"/>
      <c r="L17" s="724"/>
      <c r="M17" s="724"/>
      <c r="N17" s="124"/>
      <c r="O17" s="87"/>
    </row>
    <row r="18" spans="2:15" ht="13.5" customHeight="1">
      <c r="B18" s="87"/>
      <c r="C18" s="722"/>
      <c r="D18" s="722"/>
      <c r="E18" s="723"/>
      <c r="F18" s="723"/>
      <c r="G18" s="725" t="s">
        <v>7</v>
      </c>
      <c r="H18" s="725"/>
      <c r="I18" s="725"/>
      <c r="J18" s="725"/>
      <c r="K18" s="725"/>
      <c r="L18" s="725"/>
      <c r="M18" s="725"/>
      <c r="N18" s="124"/>
      <c r="O18" s="87"/>
    </row>
    <row r="19" spans="2:15" ht="13.5" customHeight="1">
      <c r="B19" s="87"/>
      <c r="C19" s="722"/>
      <c r="D19" s="722"/>
      <c r="E19" s="723"/>
      <c r="F19" s="723"/>
      <c r="G19" s="725"/>
      <c r="H19" s="725"/>
      <c r="I19" s="725"/>
      <c r="J19" s="725"/>
      <c r="K19" s="725"/>
      <c r="L19" s="725"/>
      <c r="M19" s="725"/>
      <c r="N19" s="124"/>
      <c r="O19" s="87"/>
    </row>
    <row r="20" spans="2:15" ht="13.5" customHeight="1">
      <c r="B20" s="87"/>
      <c r="C20" s="722"/>
      <c r="D20" s="722"/>
      <c r="E20" s="723"/>
      <c r="F20" s="723"/>
      <c r="G20" s="725"/>
      <c r="H20" s="725"/>
      <c r="I20" s="725"/>
      <c r="J20" s="725"/>
      <c r="K20" s="725"/>
      <c r="L20" s="725"/>
      <c r="M20" s="725"/>
      <c r="N20" s="87"/>
      <c r="O20" s="87"/>
    </row>
    <row r="21" spans="2:15">
      <c r="B21" s="87"/>
      <c r="C21" s="87"/>
      <c r="D21" s="87"/>
      <c r="E21" s="12" t="str">
        <f>IF(COUNTBLANK(E15:F20)=12,"　↑　該当する方に○",IF(COUNTBLANK(E15:F20)=10,"　↑　どちらか一方に○",""))</f>
        <v>　↑　該当する方に○</v>
      </c>
      <c r="F21" s="2"/>
      <c r="G21" s="87"/>
      <c r="H21" s="87"/>
      <c r="I21" s="87"/>
      <c r="J21" s="87"/>
      <c r="K21" s="87"/>
      <c r="L21" s="87"/>
      <c r="M21" s="87"/>
      <c r="N21" s="87"/>
      <c r="O21" s="87"/>
    </row>
    <row r="22" spans="2:15">
      <c r="B22" s="87"/>
      <c r="C22" s="87"/>
      <c r="D22" s="87"/>
      <c r="E22" s="87"/>
      <c r="F22" s="87"/>
      <c r="G22" s="87"/>
      <c r="H22" s="87"/>
      <c r="I22" s="87"/>
      <c r="J22" s="87"/>
      <c r="K22" s="87"/>
      <c r="L22" s="87"/>
      <c r="M22" s="87"/>
      <c r="N22" s="87"/>
      <c r="O22" s="87"/>
    </row>
    <row r="23" spans="2:15">
      <c r="B23" s="87"/>
      <c r="C23" s="87"/>
      <c r="D23" s="87"/>
      <c r="E23" s="87"/>
      <c r="F23" s="87"/>
      <c r="G23" s="87"/>
      <c r="H23" s="87"/>
      <c r="I23" s="87"/>
      <c r="J23" s="87"/>
      <c r="K23" s="87"/>
      <c r="L23" s="87"/>
      <c r="M23" s="87"/>
      <c r="N23" s="87"/>
      <c r="O23" s="87"/>
    </row>
    <row r="24" spans="2:15">
      <c r="B24" s="87"/>
      <c r="C24" s="87"/>
      <c r="D24" s="87"/>
      <c r="E24" s="87"/>
      <c r="F24" s="87"/>
      <c r="G24" s="87"/>
      <c r="H24" s="87"/>
      <c r="I24" s="87"/>
      <c r="J24" s="87"/>
      <c r="K24" s="87"/>
      <c r="L24" s="87"/>
      <c r="M24" s="87"/>
      <c r="N24" s="87"/>
      <c r="O24" s="87"/>
    </row>
    <row r="25" spans="2:15">
      <c r="B25" s="87"/>
      <c r="C25" s="87"/>
      <c r="D25" s="87"/>
      <c r="E25" s="87"/>
      <c r="F25" s="87"/>
      <c r="G25" s="87"/>
      <c r="H25" s="87"/>
      <c r="I25" s="87"/>
      <c r="J25" s="87"/>
      <c r="K25" s="87"/>
      <c r="L25" s="87"/>
      <c r="M25" s="87"/>
      <c r="N25" s="87"/>
      <c r="O25" s="87"/>
    </row>
    <row r="26" spans="2:15">
      <c r="B26" s="87"/>
      <c r="C26" s="87" t="s">
        <v>6</v>
      </c>
      <c r="D26" s="87"/>
      <c r="E26" s="87"/>
      <c r="F26" s="87"/>
      <c r="G26" s="87"/>
      <c r="H26" s="87"/>
      <c r="I26" s="87"/>
      <c r="J26" s="87"/>
      <c r="K26" s="87"/>
      <c r="L26" s="87"/>
      <c r="M26" s="87"/>
      <c r="N26" s="87"/>
      <c r="O26" s="87"/>
    </row>
    <row r="27" spans="2:15">
      <c r="B27" s="87"/>
      <c r="C27" s="699" t="s">
        <v>73</v>
      </c>
      <c r="D27" s="699"/>
      <c r="E27" s="501"/>
      <c r="F27" s="502"/>
      <c r="G27" s="502"/>
      <c r="H27" s="502"/>
      <c r="I27" s="502"/>
      <c r="J27" s="502"/>
      <c r="K27" s="502"/>
      <c r="L27" s="502"/>
      <c r="M27" s="503"/>
      <c r="N27" s="87"/>
      <c r="O27" s="87"/>
    </row>
    <row r="28" spans="2:15">
      <c r="B28" s="87"/>
      <c r="C28" s="699"/>
      <c r="D28" s="699"/>
      <c r="E28" s="507"/>
      <c r="F28" s="508"/>
      <c r="G28" s="508"/>
      <c r="H28" s="508"/>
      <c r="I28" s="508"/>
      <c r="J28" s="508"/>
      <c r="K28" s="508"/>
      <c r="L28" s="508"/>
      <c r="M28" s="509"/>
      <c r="N28" s="87"/>
      <c r="O28" s="87"/>
    </row>
    <row r="29" spans="2:15">
      <c r="B29" s="87"/>
      <c r="C29" s="699" t="s">
        <v>59</v>
      </c>
      <c r="D29" s="699"/>
      <c r="E29" s="501"/>
      <c r="F29" s="502"/>
      <c r="G29" s="502"/>
      <c r="H29" s="502"/>
      <c r="I29" s="502"/>
      <c r="J29" s="502"/>
      <c r="K29" s="502"/>
      <c r="L29" s="502"/>
      <c r="M29" s="503"/>
      <c r="N29" s="87"/>
      <c r="O29" s="87"/>
    </row>
    <row r="30" spans="2:15">
      <c r="B30" s="87"/>
      <c r="C30" s="699"/>
      <c r="D30" s="699"/>
      <c r="E30" s="507"/>
      <c r="F30" s="508"/>
      <c r="G30" s="508"/>
      <c r="H30" s="508"/>
      <c r="I30" s="508"/>
      <c r="J30" s="508"/>
      <c r="K30" s="508"/>
      <c r="L30" s="508"/>
      <c r="M30" s="509"/>
      <c r="N30" s="87"/>
      <c r="O30" s="87"/>
    </row>
    <row r="31" spans="2:15" ht="13.5" customHeight="1">
      <c r="B31" s="87"/>
      <c r="C31" s="699" t="s">
        <v>76</v>
      </c>
      <c r="D31" s="699"/>
      <c r="E31" s="17"/>
      <c r="F31" s="511" t="s">
        <v>205</v>
      </c>
      <c r="G31" s="511"/>
      <c r="H31" s="511"/>
      <c r="I31" s="511"/>
      <c r="J31" s="511"/>
      <c r="K31" s="511"/>
      <c r="L31" s="700" t="s">
        <v>189</v>
      </c>
      <c r="M31" s="701"/>
      <c r="N31" s="87"/>
      <c r="O31" s="87"/>
    </row>
    <row r="32" spans="2:15" ht="13.5" customHeight="1">
      <c r="B32" s="87"/>
      <c r="C32" s="699"/>
      <c r="D32" s="699"/>
      <c r="E32" s="18"/>
      <c r="F32" s="512"/>
      <c r="G32" s="512"/>
      <c r="H32" s="512"/>
      <c r="I32" s="512"/>
      <c r="J32" s="512"/>
      <c r="K32" s="512"/>
      <c r="L32" s="581"/>
      <c r="M32" s="582"/>
      <c r="N32" s="87"/>
      <c r="O32" s="87"/>
    </row>
    <row r="33" spans="2:15" ht="13.5" customHeight="1">
      <c r="B33" s="87"/>
      <c r="C33" s="699"/>
      <c r="D33" s="699"/>
      <c r="E33" s="18"/>
      <c r="F33" s="512" t="s">
        <v>204</v>
      </c>
      <c r="G33" s="512"/>
      <c r="H33" s="512"/>
      <c r="I33" s="512"/>
      <c r="J33" s="512"/>
      <c r="K33" s="512"/>
      <c r="L33" s="581" t="s">
        <v>190</v>
      </c>
      <c r="M33" s="582"/>
      <c r="N33" s="87"/>
      <c r="O33" s="87"/>
    </row>
    <row r="34" spans="2:15" ht="13.5" customHeight="1">
      <c r="B34" s="87"/>
      <c r="C34" s="699"/>
      <c r="D34" s="699"/>
      <c r="E34" s="19"/>
      <c r="F34" s="536"/>
      <c r="G34" s="536"/>
      <c r="H34" s="536"/>
      <c r="I34" s="536"/>
      <c r="J34" s="536"/>
      <c r="K34" s="536"/>
      <c r="L34" s="583"/>
      <c r="M34" s="584"/>
      <c r="N34" s="87"/>
      <c r="O34" s="87"/>
    </row>
    <row r="35" spans="2:15" ht="13.5" customHeight="1">
      <c r="B35" s="87"/>
      <c r="C35" s="726" t="s">
        <v>79</v>
      </c>
      <c r="D35" s="699"/>
      <c r="E35" s="501"/>
      <c r="F35" s="502"/>
      <c r="G35" s="502"/>
      <c r="H35" s="502"/>
      <c r="I35" s="502"/>
      <c r="J35" s="502"/>
      <c r="K35" s="502"/>
      <c r="L35" s="502"/>
      <c r="M35" s="503"/>
      <c r="N35" s="87"/>
      <c r="O35" s="87"/>
    </row>
    <row r="36" spans="2:15">
      <c r="B36" s="87"/>
      <c r="C36" s="699"/>
      <c r="D36" s="699"/>
      <c r="E36" s="507"/>
      <c r="F36" s="508"/>
      <c r="G36" s="508"/>
      <c r="H36" s="508"/>
      <c r="I36" s="508"/>
      <c r="J36" s="508"/>
      <c r="K36" s="508"/>
      <c r="L36" s="508"/>
      <c r="M36" s="509"/>
      <c r="N36" s="87"/>
      <c r="O36" s="87"/>
    </row>
    <row r="37" spans="2:15" ht="13.5" customHeight="1">
      <c r="B37" s="87"/>
      <c r="C37" s="538" t="s">
        <v>81</v>
      </c>
      <c r="D37" s="539"/>
      <c r="E37" s="727"/>
      <c r="F37" s="728"/>
      <c r="G37" s="728"/>
      <c r="H37" s="728"/>
      <c r="I37" s="728"/>
      <c r="J37" s="728"/>
      <c r="K37" s="728"/>
      <c r="L37" s="728"/>
      <c r="M37" s="729"/>
      <c r="N37" s="87"/>
      <c r="O37" s="87"/>
    </row>
    <row r="38" spans="2:15" ht="13.5" customHeight="1">
      <c r="B38" s="87"/>
      <c r="C38" s="540"/>
      <c r="D38" s="541"/>
      <c r="E38" s="730"/>
      <c r="F38" s="731"/>
      <c r="G38" s="731"/>
      <c r="H38" s="731"/>
      <c r="I38" s="731"/>
      <c r="J38" s="731"/>
      <c r="K38" s="731"/>
      <c r="L38" s="731"/>
      <c r="M38" s="732"/>
      <c r="N38" s="87"/>
      <c r="O38" s="87"/>
    </row>
    <row r="39" spans="2:15">
      <c r="B39" s="87"/>
      <c r="C39" s="551" t="s">
        <v>82</v>
      </c>
      <c r="D39" s="552"/>
      <c r="E39" s="730"/>
      <c r="F39" s="731"/>
      <c r="G39" s="731"/>
      <c r="H39" s="731"/>
      <c r="I39" s="731"/>
      <c r="J39" s="731"/>
      <c r="K39" s="731"/>
      <c r="L39" s="731"/>
      <c r="M39" s="732"/>
      <c r="N39" s="87"/>
      <c r="O39" s="87"/>
    </row>
    <row r="40" spans="2:15">
      <c r="B40" s="87"/>
      <c r="C40" s="553"/>
      <c r="D40" s="552"/>
      <c r="E40" s="730"/>
      <c r="F40" s="731"/>
      <c r="G40" s="731"/>
      <c r="H40" s="731"/>
      <c r="I40" s="731"/>
      <c r="J40" s="731"/>
      <c r="K40" s="731"/>
      <c r="L40" s="731"/>
      <c r="M40" s="732"/>
      <c r="N40" s="87"/>
      <c r="O40" s="87"/>
    </row>
    <row r="41" spans="2:15">
      <c r="B41" s="87"/>
      <c r="C41" s="554"/>
      <c r="D41" s="555"/>
      <c r="E41" s="733"/>
      <c r="F41" s="734"/>
      <c r="G41" s="734"/>
      <c r="H41" s="734"/>
      <c r="I41" s="734"/>
      <c r="J41" s="734"/>
      <c r="K41" s="734"/>
      <c r="L41" s="734"/>
      <c r="M41" s="735"/>
      <c r="N41" s="87"/>
      <c r="O41" s="87"/>
    </row>
    <row r="42" spans="2:15" ht="13.5" customHeight="1">
      <c r="B42" s="87"/>
      <c r="C42" s="699" t="s">
        <v>95</v>
      </c>
      <c r="D42" s="699"/>
      <c r="E42" s="711"/>
      <c r="F42" s="745" t="s">
        <v>103</v>
      </c>
      <c r="G42" s="745"/>
      <c r="H42" s="745"/>
      <c r="I42" s="702" t="s">
        <v>114</v>
      </c>
      <c r="J42" s="703"/>
      <c r="K42" s="703"/>
      <c r="L42" s="703"/>
      <c r="M42" s="704"/>
      <c r="N42" s="87"/>
      <c r="O42" s="87"/>
    </row>
    <row r="43" spans="2:15" ht="13.5" customHeight="1">
      <c r="B43" s="87"/>
      <c r="C43" s="699"/>
      <c r="D43" s="699"/>
      <c r="E43" s="712"/>
      <c r="F43" s="745"/>
      <c r="G43" s="745"/>
      <c r="H43" s="745"/>
      <c r="I43" s="705"/>
      <c r="J43" s="706"/>
      <c r="K43" s="706"/>
      <c r="L43" s="706"/>
      <c r="M43" s="707"/>
      <c r="N43" s="87"/>
      <c r="O43" s="87"/>
    </row>
    <row r="44" spans="2:15" ht="13.5" customHeight="1">
      <c r="B44" s="87"/>
      <c r="C44" s="699"/>
      <c r="D44" s="699"/>
      <c r="E44" s="711"/>
      <c r="F44" s="531" t="s">
        <v>105</v>
      </c>
      <c r="G44" s="534"/>
      <c r="H44" s="737"/>
      <c r="I44" s="705"/>
      <c r="J44" s="706"/>
      <c r="K44" s="706"/>
      <c r="L44" s="706"/>
      <c r="M44" s="707"/>
      <c r="N44" s="87"/>
      <c r="O44" s="87"/>
    </row>
    <row r="45" spans="2:15" ht="13.5" customHeight="1">
      <c r="B45" s="87"/>
      <c r="C45" s="699"/>
      <c r="D45" s="699"/>
      <c r="E45" s="712"/>
      <c r="F45" s="533"/>
      <c r="G45" s="537"/>
      <c r="H45" s="738"/>
      <c r="I45" s="705"/>
      <c r="J45" s="706"/>
      <c r="K45" s="706"/>
      <c r="L45" s="706"/>
      <c r="M45" s="707"/>
      <c r="N45" s="87"/>
      <c r="O45" s="87"/>
    </row>
    <row r="46" spans="2:15" ht="13.5" customHeight="1">
      <c r="B46" s="87"/>
      <c r="C46" s="699"/>
      <c r="D46" s="699"/>
      <c r="E46" s="711"/>
      <c r="F46" s="531" t="s">
        <v>107</v>
      </c>
      <c r="G46" s="534"/>
      <c r="H46" s="737"/>
      <c r="I46" s="705"/>
      <c r="J46" s="706"/>
      <c r="K46" s="706"/>
      <c r="L46" s="706"/>
      <c r="M46" s="707"/>
      <c r="N46" s="87"/>
      <c r="O46" s="87"/>
    </row>
    <row r="47" spans="2:15" ht="13.5" customHeight="1">
      <c r="B47" s="87"/>
      <c r="C47" s="699"/>
      <c r="D47" s="699"/>
      <c r="E47" s="712"/>
      <c r="F47" s="533"/>
      <c r="G47" s="537"/>
      <c r="H47" s="738"/>
      <c r="I47" s="708"/>
      <c r="J47" s="709"/>
      <c r="K47" s="709"/>
      <c r="L47" s="709"/>
      <c r="M47" s="710"/>
      <c r="N47" s="87"/>
      <c r="O47" s="87"/>
    </row>
    <row r="48" spans="2:15" ht="13.5" customHeight="1">
      <c r="B48" s="87"/>
      <c r="C48" s="739" t="s">
        <v>115</v>
      </c>
      <c r="D48" s="740"/>
      <c r="E48" s="17"/>
      <c r="F48" s="511" t="s">
        <v>204</v>
      </c>
      <c r="G48" s="511"/>
      <c r="H48" s="511"/>
      <c r="I48" s="511"/>
      <c r="J48" s="511"/>
      <c r="K48" s="511"/>
      <c r="L48" s="700" t="s">
        <v>191</v>
      </c>
      <c r="M48" s="701"/>
      <c r="N48" s="87"/>
      <c r="O48" s="87"/>
    </row>
    <row r="49" spans="2:28" ht="13.5" customHeight="1">
      <c r="B49" s="87"/>
      <c r="C49" s="741"/>
      <c r="D49" s="742"/>
      <c r="E49" s="18"/>
      <c r="F49" s="512"/>
      <c r="G49" s="512"/>
      <c r="H49" s="512"/>
      <c r="I49" s="512"/>
      <c r="J49" s="512"/>
      <c r="K49" s="512"/>
      <c r="L49" s="581"/>
      <c r="M49" s="582"/>
      <c r="N49" s="87"/>
      <c r="O49" s="87"/>
    </row>
    <row r="50" spans="2:28" ht="13.5" customHeight="1">
      <c r="B50" s="87"/>
      <c r="C50" s="741"/>
      <c r="D50" s="742"/>
      <c r="E50" s="18"/>
      <c r="F50" s="512" t="s">
        <v>204</v>
      </c>
      <c r="G50" s="512"/>
      <c r="H50" s="512"/>
      <c r="I50" s="512"/>
      <c r="J50" s="512"/>
      <c r="K50" s="512"/>
      <c r="L50" s="581" t="s">
        <v>192</v>
      </c>
      <c r="M50" s="582"/>
      <c r="N50" s="87"/>
      <c r="O50" s="87"/>
    </row>
    <row r="51" spans="2:28" ht="13.5" customHeight="1">
      <c r="B51" s="87"/>
      <c r="C51" s="743"/>
      <c r="D51" s="744"/>
      <c r="E51" s="19"/>
      <c r="F51" s="536"/>
      <c r="G51" s="536"/>
      <c r="H51" s="536"/>
      <c r="I51" s="536"/>
      <c r="J51" s="536"/>
      <c r="K51" s="536"/>
      <c r="L51" s="583"/>
      <c r="M51" s="584"/>
      <c r="N51" s="87"/>
      <c r="O51" s="87"/>
    </row>
    <row r="52" spans="2:28">
      <c r="B52" s="87"/>
      <c r="C52" s="87"/>
      <c r="D52" s="87"/>
      <c r="E52" s="87"/>
      <c r="F52" s="87"/>
      <c r="G52" s="87"/>
      <c r="H52" s="87"/>
      <c r="I52" s="87"/>
      <c r="J52" s="87"/>
      <c r="K52" s="87"/>
      <c r="L52" s="87"/>
      <c r="M52" s="87"/>
      <c r="N52" s="87"/>
      <c r="O52" s="87"/>
    </row>
    <row r="53" spans="2:28" s="41" customFormat="1" ht="14">
      <c r="B53" s="120"/>
      <c r="C53" s="128" t="s">
        <v>1</v>
      </c>
      <c r="D53" s="150"/>
      <c r="E53" s="150"/>
      <c r="F53" s="150"/>
      <c r="G53" s="150"/>
      <c r="H53" s="150"/>
      <c r="I53" s="150"/>
      <c r="J53" s="150"/>
      <c r="K53" s="150"/>
      <c r="L53" s="150"/>
      <c r="M53" s="150"/>
      <c r="N53" s="150"/>
      <c r="O53" s="150"/>
      <c r="P53" s="13"/>
    </row>
    <row r="54" spans="2:28" s="41" customFormat="1" ht="14.25" customHeight="1">
      <c r="B54" s="151"/>
      <c r="C54" s="120"/>
      <c r="D54" s="177"/>
      <c r="E54" s="177"/>
      <c r="F54" s="177"/>
      <c r="G54" s="177"/>
      <c r="H54" s="177"/>
      <c r="I54" s="177"/>
      <c r="J54" s="177"/>
      <c r="K54" s="177"/>
      <c r="L54" s="177"/>
      <c r="M54" s="177"/>
      <c r="N54" s="177"/>
      <c r="O54" s="150"/>
      <c r="P54" s="13"/>
    </row>
    <row r="55" spans="2:28" s="41" customFormat="1" ht="14.25" customHeight="1">
      <c r="B55" s="117"/>
      <c r="C55" s="129" t="s">
        <v>98</v>
      </c>
      <c r="D55" s="169"/>
      <c r="E55" s="129"/>
      <c r="F55" s="129"/>
      <c r="G55" s="129"/>
      <c r="H55" s="129"/>
      <c r="I55" s="129"/>
      <c r="J55" s="129"/>
      <c r="K55" s="129"/>
      <c r="L55" s="129"/>
      <c r="M55" s="129"/>
      <c r="N55" s="129"/>
      <c r="O55" s="150"/>
      <c r="P55" s="13"/>
      <c r="Q55" s="736"/>
      <c r="R55" s="736"/>
      <c r="S55" s="736"/>
      <c r="T55" s="736"/>
      <c r="U55" s="736"/>
      <c r="V55" s="736"/>
      <c r="W55" s="736"/>
      <c r="X55" s="736"/>
      <c r="Y55" s="736"/>
      <c r="Z55" s="736"/>
      <c r="AA55" s="736"/>
      <c r="AB55" s="736"/>
    </row>
    <row r="56" spans="2:28" s="41" customFormat="1" ht="14.25" customHeight="1">
      <c r="B56" s="117"/>
      <c r="C56" s="129" t="s">
        <v>116</v>
      </c>
      <c r="D56" s="172"/>
      <c r="E56" s="178"/>
      <c r="F56" s="178"/>
      <c r="G56" s="178"/>
      <c r="H56" s="178"/>
      <c r="I56" s="178"/>
      <c r="J56" s="178"/>
      <c r="K56" s="178"/>
      <c r="L56" s="178"/>
      <c r="M56" s="178"/>
      <c r="N56" s="178"/>
      <c r="O56" s="150"/>
      <c r="P56" s="13"/>
      <c r="Q56" s="39"/>
      <c r="R56" s="42"/>
      <c r="S56" s="42"/>
      <c r="T56" s="42"/>
      <c r="U56" s="42"/>
      <c r="V56" s="42"/>
      <c r="W56" s="42"/>
      <c r="X56" s="42"/>
      <c r="Y56" s="42"/>
      <c r="Z56" s="42"/>
      <c r="AA56" s="42"/>
      <c r="AB56" s="42"/>
    </row>
    <row r="57" spans="2:28" s="41" customFormat="1" ht="14">
      <c r="B57" s="129"/>
      <c r="C57" s="129" t="s">
        <v>117</v>
      </c>
      <c r="D57" s="173"/>
      <c r="E57" s="150"/>
      <c r="F57" s="150"/>
      <c r="G57" s="150"/>
      <c r="H57" s="150"/>
      <c r="I57" s="150"/>
      <c r="J57" s="150"/>
      <c r="K57" s="150"/>
      <c r="L57" s="150"/>
      <c r="M57" s="150"/>
      <c r="N57" s="150"/>
      <c r="O57" s="150"/>
      <c r="P57" s="13"/>
    </row>
    <row r="58" spans="2:28" s="41" customFormat="1" ht="14.25" customHeight="1">
      <c r="B58" s="151"/>
      <c r="C58" s="177"/>
      <c r="D58" s="177"/>
      <c r="E58" s="177"/>
      <c r="F58" s="177"/>
      <c r="G58" s="177"/>
      <c r="H58" s="177"/>
      <c r="I58" s="177"/>
      <c r="J58" s="177"/>
      <c r="K58" s="177"/>
      <c r="L58" s="177"/>
      <c r="M58" s="177"/>
      <c r="N58" s="177"/>
      <c r="O58" s="150"/>
      <c r="P58" s="13"/>
    </row>
    <row r="59" spans="2:28" s="41" customFormat="1" ht="14">
      <c r="B59" s="151"/>
      <c r="C59" s="179"/>
      <c r="D59" s="179"/>
      <c r="E59" s="179"/>
      <c r="F59" s="179"/>
      <c r="G59" s="179"/>
      <c r="H59" s="179"/>
      <c r="I59" s="179"/>
      <c r="J59" s="179"/>
      <c r="K59" s="179"/>
      <c r="L59" s="179"/>
      <c r="M59" s="179"/>
      <c r="N59" s="179"/>
      <c r="O59" s="150"/>
      <c r="P59" s="13"/>
    </row>
    <row r="60" spans="2:28" ht="19">
      <c r="B60" s="372" t="s">
        <v>118</v>
      </c>
      <c r="C60" s="372"/>
      <c r="D60" s="372"/>
      <c r="E60" s="372"/>
      <c r="F60" s="372"/>
      <c r="G60" s="372"/>
      <c r="H60" s="372"/>
      <c r="I60" s="372"/>
      <c r="J60" s="372"/>
      <c r="K60" s="372"/>
      <c r="L60" s="372"/>
      <c r="M60" s="372"/>
      <c r="N60" s="372"/>
      <c r="O60" s="372"/>
    </row>
    <row r="61" spans="2:28" ht="22.5" customHeight="1"/>
  </sheetData>
  <sheetProtection sheet="1" selectLockedCells="1"/>
  <mergeCells count="39">
    <mergeCell ref="B60:O60"/>
    <mergeCell ref="L50:M51"/>
    <mergeCell ref="Q55:AB55"/>
    <mergeCell ref="L48:M49"/>
    <mergeCell ref="F44:H45"/>
    <mergeCell ref="E46:E47"/>
    <mergeCell ref="F46:H47"/>
    <mergeCell ref="C48:D51"/>
    <mergeCell ref="C42:D47"/>
    <mergeCell ref="E42:E43"/>
    <mergeCell ref="F42:H43"/>
    <mergeCell ref="C35:D36"/>
    <mergeCell ref="E35:M36"/>
    <mergeCell ref="C37:D38"/>
    <mergeCell ref="E37:M41"/>
    <mergeCell ref="C39:D41"/>
    <mergeCell ref="C15:D20"/>
    <mergeCell ref="E15:F17"/>
    <mergeCell ref="G15:M17"/>
    <mergeCell ref="E18:F20"/>
    <mergeCell ref="G18:M20"/>
    <mergeCell ref="L2:N2"/>
    <mergeCell ref="L3:N5"/>
    <mergeCell ref="B7:N7"/>
    <mergeCell ref="C10:D12"/>
    <mergeCell ref="E10:M12"/>
    <mergeCell ref="F48:K49"/>
    <mergeCell ref="F50:K51"/>
    <mergeCell ref="C27:D28"/>
    <mergeCell ref="E27:M28"/>
    <mergeCell ref="C29:D30"/>
    <mergeCell ref="E29:M30"/>
    <mergeCell ref="C31:D34"/>
    <mergeCell ref="L31:M32"/>
    <mergeCell ref="F31:K32"/>
    <mergeCell ref="F33:K34"/>
    <mergeCell ref="I42:M47"/>
    <mergeCell ref="E44:E45"/>
    <mergeCell ref="L33:M34"/>
  </mergeCells>
  <phoneticPr fontId="5"/>
  <conditionalFormatting sqref="E31:E34">
    <cfRule type="expression" dxfId="133" priority="21">
      <formula>$E$15="○"</formula>
    </cfRule>
  </conditionalFormatting>
  <conditionalFormatting sqref="E48:E51 L48:M51">
    <cfRule type="expression" dxfId="132" priority="12">
      <formula>$E$15="○"</formula>
    </cfRule>
    <cfRule type="expression" dxfId="131" priority="13">
      <formula>$E$44="○"</formula>
    </cfRule>
    <cfRule type="expression" dxfId="130" priority="15" stopIfTrue="1">
      <formula>$E$42="○"</formula>
    </cfRule>
  </conditionalFormatting>
  <conditionalFormatting sqref="E48:E51">
    <cfRule type="expression" dxfId="129" priority="14">
      <formula>$E$18="○"</formula>
    </cfRule>
  </conditionalFormatting>
  <conditionalFormatting sqref="E15:M17">
    <cfRule type="expression" dxfId="128" priority="26">
      <formula>OR($E$10="",$E$18="○")</formula>
    </cfRule>
  </conditionalFormatting>
  <conditionalFormatting sqref="E18:M20">
    <cfRule type="expression" dxfId="127" priority="27">
      <formula>OR($E$10="",$E$15="○")</formula>
    </cfRule>
  </conditionalFormatting>
  <conditionalFormatting sqref="E27:M30 L31:M34 E35:M47">
    <cfRule type="expression" dxfId="126" priority="31">
      <formula>$E$15="○"</formula>
    </cfRule>
  </conditionalFormatting>
  <conditionalFormatting sqref="E27:M30">
    <cfRule type="expression" dxfId="125" priority="30">
      <formula>OR($E$10="",$E$18="○")</formula>
    </cfRule>
  </conditionalFormatting>
  <conditionalFormatting sqref="E35:M47">
    <cfRule type="expression" dxfId="124" priority="33">
      <formula>OR($E$10="",$E$18="○")</formula>
    </cfRule>
  </conditionalFormatting>
  <conditionalFormatting sqref="F31">
    <cfRule type="expression" dxfId="123" priority="18">
      <formula>$E$18="○"</formula>
    </cfRule>
    <cfRule type="expression" dxfId="122" priority="19">
      <formula>$E$15="○"</formula>
    </cfRule>
  </conditionalFormatting>
  <conditionalFormatting sqref="F33">
    <cfRule type="expression" dxfId="121" priority="8">
      <formula>$E$18="○"</formula>
    </cfRule>
    <cfRule type="expression" dxfId="120" priority="9">
      <formula>$E$15="○"</formula>
    </cfRule>
  </conditionalFormatting>
  <conditionalFormatting sqref="F48">
    <cfRule type="expression" dxfId="119" priority="5">
      <formula>$E$18="○"</formula>
    </cfRule>
    <cfRule type="expression" dxfId="118" priority="6">
      <formula>$E$15="○"</formula>
    </cfRule>
  </conditionalFormatting>
  <conditionalFormatting sqref="F50">
    <cfRule type="expression" dxfId="117" priority="2">
      <formula>$E$18="○"</formula>
    </cfRule>
    <cfRule type="expression" dxfId="116" priority="3">
      <formula>$E$15="○"</formula>
    </cfRule>
  </conditionalFormatting>
  <conditionalFormatting sqref="F31:K34">
    <cfRule type="cellIs" dxfId="115" priority="7" operator="between">
      <formula>43586</formula>
      <formula>43830</formula>
    </cfRule>
  </conditionalFormatting>
  <conditionalFormatting sqref="F48:K51">
    <cfRule type="cellIs" dxfId="114" priority="1" operator="between">
      <formula>43586</formula>
      <formula>43830</formula>
    </cfRule>
  </conditionalFormatting>
  <conditionalFormatting sqref="L48:M51 E31:E34 L31:M34">
    <cfRule type="expression" dxfId="113"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64" customWidth="1"/>
    <col min="2" max="2" width="1.90625" style="64" customWidth="1"/>
    <col min="3" max="3" width="7.453125" style="64" customWidth="1"/>
    <col min="4" max="4" width="68.7265625" style="64" customWidth="1"/>
    <col min="5" max="6" width="3.6328125" style="64" customWidth="1"/>
    <col min="7" max="8" width="7.6328125" style="64" customWidth="1"/>
    <col min="9" max="11" width="6.6328125" style="64" customWidth="1"/>
    <col min="12" max="12" width="3.6328125" style="64" customWidth="1"/>
    <col min="13" max="13" width="5" style="64" customWidth="1"/>
    <col min="14" max="14" width="6.453125" style="64" customWidth="1"/>
    <col min="15" max="15" width="2.453125" style="64" customWidth="1"/>
    <col min="16" max="16" width="3.7265625" style="64" customWidth="1"/>
    <col min="17" max="17" width="12.7265625" style="64" bestFit="1" customWidth="1"/>
    <col min="18" max="16384" width="9" style="64"/>
  </cols>
  <sheetData>
    <row r="1" spans="2:34" ht="22.5" customHeight="1"/>
    <row r="2" spans="2:34" ht="25.5">
      <c r="B2" s="97"/>
      <c r="C2" s="97"/>
      <c r="D2" s="97"/>
      <c r="E2" s="97"/>
      <c r="F2" s="97"/>
      <c r="G2" s="97"/>
      <c r="H2" s="97"/>
      <c r="I2" s="97"/>
      <c r="J2" s="97"/>
      <c r="K2" s="243" t="s">
        <v>298</v>
      </c>
      <c r="L2" s="243"/>
      <c r="M2" s="243"/>
      <c r="N2" s="243"/>
      <c r="O2" s="180"/>
      <c r="AB2" s="65"/>
      <c r="AC2" s="65"/>
      <c r="AD2" s="65"/>
      <c r="AE2" s="65"/>
      <c r="AF2" s="65"/>
      <c r="AG2" s="65"/>
      <c r="AH2" s="65"/>
    </row>
    <row r="3" spans="2:34" ht="13.5" customHeight="1">
      <c r="B3" s="97"/>
      <c r="C3" s="97"/>
      <c r="D3" s="97"/>
      <c r="E3" s="97"/>
      <c r="F3" s="97"/>
      <c r="G3" s="97"/>
      <c r="H3" s="97"/>
      <c r="I3" s="746" t="s">
        <v>242</v>
      </c>
      <c r="J3" s="746"/>
      <c r="K3" s="746"/>
      <c r="L3" s="746"/>
      <c r="M3" s="746"/>
      <c r="N3" s="746"/>
      <c r="O3" s="180"/>
    </row>
    <row r="4" spans="2:34" ht="13.5" customHeight="1">
      <c r="B4" s="97"/>
      <c r="C4" s="97"/>
      <c r="D4" s="97"/>
      <c r="E4" s="97"/>
      <c r="F4" s="97"/>
      <c r="G4" s="97"/>
      <c r="H4" s="97"/>
      <c r="I4" s="746"/>
      <c r="J4" s="746"/>
      <c r="K4" s="746"/>
      <c r="L4" s="746"/>
      <c r="M4" s="746"/>
      <c r="N4" s="746"/>
      <c r="O4" s="180"/>
    </row>
    <row r="5" spans="2:34" ht="13.5" customHeight="1">
      <c r="B5" s="97"/>
      <c r="C5" s="97"/>
      <c r="D5" s="97"/>
      <c r="E5" s="97"/>
      <c r="F5" s="97"/>
      <c r="G5" s="97"/>
      <c r="H5" s="97"/>
      <c r="I5" s="746"/>
      <c r="J5" s="746"/>
      <c r="K5" s="746"/>
      <c r="L5" s="746"/>
      <c r="M5" s="746"/>
      <c r="N5" s="746"/>
      <c r="O5" s="180"/>
    </row>
    <row r="6" spans="2:34">
      <c r="B6" s="97"/>
      <c r="C6" s="97"/>
      <c r="D6" s="97"/>
      <c r="E6" s="97"/>
      <c r="F6" s="97"/>
      <c r="G6" s="97"/>
      <c r="H6" s="97"/>
      <c r="I6" s="97"/>
      <c r="J6" s="97"/>
      <c r="K6" s="97"/>
      <c r="L6" s="97"/>
      <c r="M6" s="97"/>
      <c r="N6" s="97"/>
      <c r="O6" s="180"/>
    </row>
    <row r="7" spans="2:34">
      <c r="B7" s="97"/>
      <c r="C7" s="97"/>
      <c r="D7" s="97"/>
      <c r="E7" s="97"/>
      <c r="F7" s="97"/>
      <c r="G7" s="97"/>
      <c r="H7" s="97"/>
      <c r="I7" s="97"/>
      <c r="J7" s="97"/>
      <c r="K7" s="97"/>
      <c r="L7" s="97"/>
      <c r="M7" s="97"/>
      <c r="N7" s="97"/>
      <c r="O7" s="180"/>
    </row>
    <row r="8" spans="2:34">
      <c r="B8" s="97"/>
      <c r="C8" s="97"/>
      <c r="D8" s="97"/>
      <c r="E8" s="98"/>
      <c r="F8" s="97"/>
      <c r="G8" s="97"/>
      <c r="H8" s="97"/>
      <c r="I8" s="97"/>
      <c r="J8" s="97"/>
      <c r="K8" s="97"/>
      <c r="L8" s="97"/>
      <c r="M8" s="97"/>
      <c r="N8" s="97"/>
      <c r="O8" s="180"/>
    </row>
    <row r="9" spans="2:34" ht="16.5">
      <c r="B9" s="747" t="s">
        <v>243</v>
      </c>
      <c r="C9" s="747"/>
      <c r="D9" s="747"/>
      <c r="E9" s="747"/>
      <c r="F9" s="747"/>
      <c r="G9" s="747"/>
      <c r="H9" s="747"/>
      <c r="I9" s="747"/>
      <c r="J9" s="747"/>
      <c r="K9" s="747"/>
      <c r="L9" s="747"/>
      <c r="M9" s="747"/>
      <c r="N9" s="747"/>
      <c r="O9" s="180"/>
    </row>
    <row r="10" spans="2:34">
      <c r="B10" s="99"/>
      <c r="C10" s="99"/>
      <c r="D10" s="99"/>
      <c r="E10" s="99"/>
      <c r="F10" s="99"/>
      <c r="G10" s="99"/>
      <c r="H10" s="99"/>
      <c r="I10" s="99"/>
      <c r="J10" s="99"/>
      <c r="K10" s="99"/>
      <c r="L10" s="99"/>
      <c r="M10" s="99"/>
      <c r="N10" s="99"/>
      <c r="O10" s="180"/>
    </row>
    <row r="11" spans="2:34" ht="30" customHeight="1">
      <c r="B11" s="97"/>
      <c r="C11" s="748" t="s">
        <v>225</v>
      </c>
      <c r="D11" s="749"/>
      <c r="E11" s="752"/>
      <c r="F11" s="752"/>
      <c r="G11" s="753" t="s">
        <v>226</v>
      </c>
      <c r="H11" s="754"/>
      <c r="I11" s="754"/>
      <c r="J11" s="754"/>
      <c r="K11" s="754"/>
      <c r="L11" s="754"/>
      <c r="M11" s="755"/>
      <c r="N11" s="100"/>
      <c r="O11" s="180"/>
    </row>
    <row r="12" spans="2:34" ht="30" customHeight="1">
      <c r="B12" s="97"/>
      <c r="C12" s="750"/>
      <c r="D12" s="751"/>
      <c r="E12" s="752"/>
      <c r="F12" s="752"/>
      <c r="G12" s="753" t="s">
        <v>224</v>
      </c>
      <c r="H12" s="754"/>
      <c r="I12" s="754"/>
      <c r="J12" s="754"/>
      <c r="K12" s="754"/>
      <c r="L12" s="754"/>
      <c r="M12" s="755"/>
      <c r="N12" s="100"/>
      <c r="O12" s="180"/>
    </row>
    <row r="13" spans="2:34" ht="13.5" customHeight="1">
      <c r="B13" s="97"/>
      <c r="C13" s="67"/>
      <c r="D13" s="97"/>
      <c r="E13" s="101" t="str">
        <f>IF(COUNTBLANK(E11:F12)=4,"　↑　該当する方に○",IF(COUNTBLANK(E11:F12)=2,"　↑　どちらか一方に○",""))</f>
        <v>　↑　該当する方に○</v>
      </c>
      <c r="F13" s="97"/>
      <c r="G13" s="97"/>
      <c r="H13" s="97"/>
      <c r="I13" s="97"/>
      <c r="J13" s="97"/>
      <c r="K13" s="97"/>
      <c r="L13" s="97"/>
      <c r="M13" s="97"/>
      <c r="N13" s="100"/>
      <c r="O13" s="180"/>
    </row>
    <row r="14" spans="2:34" ht="13.5" customHeight="1">
      <c r="B14" s="97"/>
      <c r="C14" s="102"/>
      <c r="D14" s="103"/>
      <c r="E14" s="97"/>
      <c r="F14" s="87"/>
      <c r="G14" s="97"/>
      <c r="H14" s="97"/>
      <c r="I14" s="97"/>
      <c r="J14" s="97"/>
      <c r="K14" s="97"/>
      <c r="L14" s="97"/>
      <c r="M14" s="97"/>
      <c r="N14" s="100"/>
      <c r="O14" s="180"/>
    </row>
    <row r="15" spans="2:34" ht="45" customHeight="1">
      <c r="B15" s="97"/>
      <c r="C15" s="79" t="s">
        <v>274</v>
      </c>
      <c r="D15" s="80" t="s">
        <v>244</v>
      </c>
      <c r="E15" s="756"/>
      <c r="F15" s="756"/>
      <c r="G15" s="757" t="s">
        <v>245</v>
      </c>
      <c r="H15" s="757"/>
      <c r="I15" s="757"/>
      <c r="J15" s="757"/>
      <c r="K15" s="757"/>
      <c r="L15" s="757"/>
      <c r="M15" s="757"/>
      <c r="N15" s="100"/>
      <c r="O15" s="180"/>
    </row>
    <row r="16" spans="2:34" ht="30" customHeight="1">
      <c r="B16" s="97"/>
      <c r="C16" s="68"/>
      <c r="D16" s="69" t="s">
        <v>246</v>
      </c>
      <c r="E16" s="758"/>
      <c r="F16" s="759"/>
      <c r="G16" s="760" t="s">
        <v>247</v>
      </c>
      <c r="H16" s="761"/>
      <c r="I16" s="761"/>
      <c r="J16" s="761"/>
      <c r="K16" s="761"/>
      <c r="L16" s="761"/>
      <c r="M16" s="762"/>
      <c r="N16" s="100"/>
      <c r="O16" s="180"/>
    </row>
    <row r="17" spans="2:15" ht="30" customHeight="1">
      <c r="B17" s="97"/>
      <c r="C17" s="68"/>
      <c r="D17" s="70" t="s">
        <v>248</v>
      </c>
      <c r="E17" s="763"/>
      <c r="F17" s="764"/>
      <c r="G17" s="765" t="s">
        <v>249</v>
      </c>
      <c r="H17" s="766"/>
      <c r="I17" s="766"/>
      <c r="J17" s="766"/>
      <c r="K17" s="766"/>
      <c r="L17" s="766"/>
      <c r="M17" s="767"/>
      <c r="N17" s="100"/>
      <c r="O17" s="180"/>
    </row>
    <row r="18" spans="2:15" ht="30" customHeight="1">
      <c r="B18" s="97"/>
      <c r="C18" s="68"/>
      <c r="D18" s="70" t="s">
        <v>250</v>
      </c>
      <c r="E18" s="763"/>
      <c r="F18" s="764"/>
      <c r="G18" s="765" t="s">
        <v>249</v>
      </c>
      <c r="H18" s="766"/>
      <c r="I18" s="766"/>
      <c r="J18" s="766"/>
      <c r="K18" s="766"/>
      <c r="L18" s="766"/>
      <c r="M18" s="767"/>
      <c r="N18" s="100"/>
      <c r="O18" s="180"/>
    </row>
    <row r="19" spans="2:15" ht="30" customHeight="1">
      <c r="B19" s="181"/>
      <c r="C19" s="68"/>
      <c r="D19" s="71" t="s">
        <v>251</v>
      </c>
      <c r="E19" s="763"/>
      <c r="F19" s="764"/>
      <c r="G19" s="768" t="s">
        <v>249</v>
      </c>
      <c r="H19" s="768"/>
      <c r="I19" s="768"/>
      <c r="J19" s="768"/>
      <c r="K19" s="768"/>
      <c r="L19" s="768"/>
      <c r="M19" s="769"/>
      <c r="N19" s="100"/>
      <c r="O19" s="180"/>
    </row>
    <row r="20" spans="2:15" ht="30" customHeight="1">
      <c r="B20" s="181"/>
      <c r="C20" s="68"/>
      <c r="D20" s="70" t="s">
        <v>252</v>
      </c>
      <c r="E20" s="763"/>
      <c r="F20" s="764"/>
      <c r="G20" s="766" t="s">
        <v>249</v>
      </c>
      <c r="H20" s="766"/>
      <c r="I20" s="766"/>
      <c r="J20" s="766"/>
      <c r="K20" s="766"/>
      <c r="L20" s="766"/>
      <c r="M20" s="767"/>
      <c r="N20" s="100"/>
      <c r="O20" s="180"/>
    </row>
    <row r="21" spans="2:15" ht="30" customHeight="1">
      <c r="B21" s="181"/>
      <c r="C21" s="72"/>
      <c r="D21" s="73" t="s">
        <v>253</v>
      </c>
      <c r="E21" s="770"/>
      <c r="F21" s="771"/>
      <c r="G21" s="772" t="s">
        <v>249</v>
      </c>
      <c r="H21" s="773"/>
      <c r="I21" s="773"/>
      <c r="J21" s="773"/>
      <c r="K21" s="773"/>
      <c r="L21" s="773"/>
      <c r="M21" s="774"/>
      <c r="N21" s="100"/>
      <c r="O21" s="180"/>
    </row>
    <row r="22" spans="2:15" ht="45" customHeight="1">
      <c r="B22" s="181"/>
      <c r="C22" s="81" t="s">
        <v>275</v>
      </c>
      <c r="D22" s="82" t="s">
        <v>218</v>
      </c>
      <c r="E22" s="775"/>
      <c r="F22" s="776"/>
      <c r="G22" s="777" t="s">
        <v>219</v>
      </c>
      <c r="H22" s="777"/>
      <c r="I22" s="777"/>
      <c r="J22" s="777"/>
      <c r="K22" s="777"/>
      <c r="L22" s="777"/>
      <c r="M22" s="778"/>
      <c r="N22" s="100"/>
      <c r="O22" s="180"/>
    </row>
    <row r="23" spans="2:15" ht="45" customHeight="1">
      <c r="B23" s="181"/>
      <c r="C23" s="74"/>
      <c r="D23" s="69" t="s">
        <v>254</v>
      </c>
      <c r="E23" s="758"/>
      <c r="F23" s="759"/>
      <c r="G23" s="760" t="s">
        <v>247</v>
      </c>
      <c r="H23" s="761"/>
      <c r="I23" s="761"/>
      <c r="J23" s="761"/>
      <c r="K23" s="761"/>
      <c r="L23" s="761"/>
      <c r="M23" s="762"/>
      <c r="N23" s="100"/>
      <c r="O23" s="180"/>
    </row>
    <row r="24" spans="2:15" ht="71.25" customHeight="1">
      <c r="B24" s="181"/>
      <c r="C24" s="75"/>
      <c r="D24" s="73" t="s">
        <v>255</v>
      </c>
      <c r="E24" s="770"/>
      <c r="F24" s="771"/>
      <c r="G24" s="772" t="s">
        <v>247</v>
      </c>
      <c r="H24" s="773"/>
      <c r="I24" s="773"/>
      <c r="J24" s="773"/>
      <c r="K24" s="773"/>
      <c r="L24" s="773"/>
      <c r="M24" s="774"/>
      <c r="N24" s="100"/>
      <c r="O24" s="180"/>
    </row>
    <row r="25" spans="2:15" ht="33.75" customHeight="1">
      <c r="B25" s="181"/>
      <c r="C25" s="83" t="s">
        <v>276</v>
      </c>
      <c r="D25" s="82" t="s">
        <v>277</v>
      </c>
      <c r="E25" s="775"/>
      <c r="F25" s="776"/>
      <c r="G25" s="777" t="s">
        <v>217</v>
      </c>
      <c r="H25" s="777"/>
      <c r="I25" s="777"/>
      <c r="J25" s="777"/>
      <c r="K25" s="777"/>
      <c r="L25" s="777"/>
      <c r="M25" s="778"/>
      <c r="N25" s="100"/>
      <c r="O25" s="180"/>
    </row>
    <row r="26" spans="2:15">
      <c r="B26" s="97"/>
      <c r="C26" s="97"/>
      <c r="D26" s="97"/>
      <c r="E26" s="101" t="str">
        <f>IF(E12="","",IF(COUNTBLANK(E15:F25)=16,"　↑　該当するものに○",IF(E11="○","","該当する項目が複数ある場合は全てに○")))</f>
        <v/>
      </c>
      <c r="F26" s="97"/>
      <c r="G26" s="97"/>
      <c r="H26" s="97"/>
      <c r="I26" s="97"/>
      <c r="J26" s="97"/>
      <c r="K26" s="97"/>
      <c r="L26" s="97"/>
      <c r="M26" s="97"/>
      <c r="N26" s="97"/>
      <c r="O26" s="180"/>
    </row>
    <row r="27" spans="2:15">
      <c r="B27" s="97"/>
      <c r="C27" s="97"/>
      <c r="D27" s="97"/>
      <c r="E27" s="97"/>
      <c r="F27" s="97"/>
      <c r="G27" s="97"/>
      <c r="H27" s="97"/>
      <c r="I27" s="97"/>
      <c r="J27" s="97"/>
      <c r="K27" s="97"/>
      <c r="L27" s="97"/>
      <c r="M27" s="97"/>
      <c r="N27" s="97"/>
      <c r="O27" s="180"/>
    </row>
    <row r="28" spans="2:15">
      <c r="B28" s="97"/>
      <c r="C28" s="97"/>
      <c r="D28" s="97"/>
      <c r="E28" s="97"/>
      <c r="F28" s="97"/>
      <c r="G28" s="97"/>
      <c r="H28" s="97"/>
      <c r="I28" s="97"/>
      <c r="J28" s="97"/>
      <c r="K28" s="97"/>
      <c r="L28" s="97"/>
      <c r="M28" s="97"/>
      <c r="N28" s="97"/>
      <c r="O28" s="180"/>
    </row>
    <row r="29" spans="2:15">
      <c r="B29" s="97"/>
      <c r="C29" s="97"/>
      <c r="D29" s="97"/>
      <c r="E29" s="97"/>
      <c r="F29" s="97"/>
      <c r="G29" s="97"/>
      <c r="H29" s="97"/>
      <c r="I29" s="97"/>
      <c r="J29" s="97"/>
      <c r="K29" s="97"/>
      <c r="L29" s="97"/>
      <c r="M29" s="97"/>
      <c r="N29" s="97"/>
      <c r="O29" s="180"/>
    </row>
    <row r="30" spans="2:15">
      <c r="B30" s="97"/>
      <c r="C30" s="97"/>
      <c r="D30" s="97"/>
      <c r="E30" s="97"/>
      <c r="F30" s="97"/>
      <c r="G30" s="97"/>
      <c r="H30" s="97"/>
      <c r="I30" s="97"/>
      <c r="J30" s="97"/>
      <c r="K30" s="97"/>
      <c r="L30" s="97"/>
      <c r="M30" s="97"/>
      <c r="N30" s="97"/>
      <c r="O30" s="180"/>
    </row>
    <row r="31" spans="2:15" ht="14">
      <c r="B31" s="97"/>
      <c r="C31" s="779" t="s">
        <v>256</v>
      </c>
      <c r="D31" s="779"/>
      <c r="E31" s="779"/>
      <c r="F31" s="779"/>
      <c r="G31" s="779"/>
      <c r="H31" s="779"/>
      <c r="I31" s="779"/>
      <c r="J31" s="779"/>
      <c r="K31" s="779"/>
      <c r="L31" s="779"/>
      <c r="M31" s="779"/>
      <c r="N31" s="97"/>
      <c r="O31" s="180"/>
    </row>
    <row r="32" spans="2:15">
      <c r="B32" s="97"/>
      <c r="C32" s="98"/>
      <c r="D32" s="97"/>
      <c r="E32" s="97"/>
      <c r="F32" s="97"/>
      <c r="G32" s="97"/>
      <c r="H32" s="97"/>
      <c r="I32" s="97"/>
      <c r="J32" s="97"/>
      <c r="K32" s="97"/>
      <c r="L32" s="97"/>
      <c r="M32" s="97"/>
      <c r="N32" s="97"/>
      <c r="O32" s="180"/>
    </row>
    <row r="33" spans="2:15">
      <c r="B33" s="97"/>
      <c r="C33" s="98" t="s">
        <v>257</v>
      </c>
      <c r="D33" s="97"/>
      <c r="E33" s="97"/>
      <c r="F33" s="97"/>
      <c r="G33" s="97"/>
      <c r="H33" s="97"/>
      <c r="I33" s="97"/>
      <c r="J33" s="97"/>
      <c r="K33" s="97"/>
      <c r="L33" s="97"/>
      <c r="M33" s="97"/>
      <c r="N33" s="97"/>
      <c r="O33" s="180"/>
    </row>
    <row r="34" spans="2:15" ht="13.5" customHeight="1">
      <c r="B34" s="97"/>
      <c r="C34" s="305" t="s">
        <v>220</v>
      </c>
      <c r="D34" s="386"/>
      <c r="E34" s="781"/>
      <c r="F34" s="784" t="s">
        <v>258</v>
      </c>
      <c r="G34" s="784"/>
      <c r="H34" s="784"/>
      <c r="I34" s="784"/>
      <c r="J34" s="784"/>
      <c r="K34" s="784"/>
      <c r="L34" s="784"/>
      <c r="M34" s="787"/>
      <c r="N34" s="100"/>
      <c r="O34" s="180"/>
    </row>
    <row r="35" spans="2:15" ht="13.5" customHeight="1">
      <c r="B35" s="97"/>
      <c r="C35" s="307"/>
      <c r="D35" s="780"/>
      <c r="E35" s="782"/>
      <c r="F35" s="785"/>
      <c r="G35" s="785"/>
      <c r="H35" s="785"/>
      <c r="I35" s="785"/>
      <c r="J35" s="785"/>
      <c r="K35" s="785"/>
      <c r="L35" s="785"/>
      <c r="M35" s="788"/>
      <c r="N35" s="100"/>
      <c r="O35" s="180"/>
    </row>
    <row r="36" spans="2:15" ht="13.5" customHeight="1">
      <c r="B36" s="97"/>
      <c r="C36" s="387"/>
      <c r="D36" s="389"/>
      <c r="E36" s="783"/>
      <c r="F36" s="786"/>
      <c r="G36" s="786"/>
      <c r="H36" s="786"/>
      <c r="I36" s="786"/>
      <c r="J36" s="786"/>
      <c r="K36" s="786"/>
      <c r="L36" s="786"/>
      <c r="M36" s="789"/>
      <c r="N36" s="100"/>
      <c r="O36" s="180"/>
    </row>
    <row r="37" spans="2:15" ht="13.5" customHeight="1">
      <c r="B37" s="97"/>
      <c r="C37" s="97"/>
      <c r="D37" s="97"/>
      <c r="E37" s="97"/>
      <c r="F37" s="97"/>
      <c r="G37" s="97"/>
      <c r="H37" s="97"/>
      <c r="I37" s="97"/>
      <c r="J37" s="97"/>
      <c r="K37" s="97"/>
      <c r="L37" s="97"/>
      <c r="M37" s="97"/>
      <c r="N37" s="100"/>
      <c r="O37" s="180"/>
    </row>
    <row r="38" spans="2:15">
      <c r="B38" s="97"/>
      <c r="C38" s="98" t="s">
        <v>259</v>
      </c>
      <c r="D38" s="97"/>
      <c r="E38" s="97"/>
      <c r="F38" s="97"/>
      <c r="G38" s="97"/>
      <c r="H38" s="97"/>
      <c r="I38" s="97"/>
      <c r="J38" s="97"/>
      <c r="K38" s="97"/>
      <c r="L38" s="97"/>
      <c r="M38" s="97"/>
      <c r="N38" s="97"/>
      <c r="O38" s="180"/>
    </row>
    <row r="39" spans="2:15" ht="13.5" customHeight="1">
      <c r="B39" s="97"/>
      <c r="C39" s="305" t="s">
        <v>220</v>
      </c>
      <c r="D39" s="386"/>
      <c r="E39" s="781"/>
      <c r="F39" s="784" t="s">
        <v>223</v>
      </c>
      <c r="G39" s="784"/>
      <c r="H39" s="784"/>
      <c r="I39" s="784"/>
      <c r="J39" s="784"/>
      <c r="K39" s="784"/>
      <c r="L39" s="784"/>
      <c r="M39" s="787"/>
      <c r="N39" s="100"/>
      <c r="O39" s="180"/>
    </row>
    <row r="40" spans="2:15" ht="13.5" customHeight="1">
      <c r="B40" s="97"/>
      <c r="C40" s="307"/>
      <c r="D40" s="780"/>
      <c r="E40" s="782"/>
      <c r="F40" s="785"/>
      <c r="G40" s="785"/>
      <c r="H40" s="785"/>
      <c r="I40" s="785"/>
      <c r="J40" s="785"/>
      <c r="K40" s="785"/>
      <c r="L40" s="785"/>
      <c r="M40" s="788"/>
      <c r="N40" s="100"/>
      <c r="O40" s="180"/>
    </row>
    <row r="41" spans="2:15" ht="13.5" customHeight="1">
      <c r="B41" s="97"/>
      <c r="C41" s="387"/>
      <c r="D41" s="389"/>
      <c r="E41" s="783"/>
      <c r="F41" s="786"/>
      <c r="G41" s="786"/>
      <c r="H41" s="786"/>
      <c r="I41" s="786"/>
      <c r="J41" s="786"/>
      <c r="K41" s="786"/>
      <c r="L41" s="786"/>
      <c r="M41" s="789"/>
      <c r="N41" s="100"/>
      <c r="O41" s="180"/>
    </row>
    <row r="42" spans="2:15" ht="13.5" customHeight="1">
      <c r="B42" s="97"/>
      <c r="C42" s="97"/>
      <c r="D42" s="97"/>
      <c r="E42" s="97"/>
      <c r="F42" s="97"/>
      <c r="G42" s="97"/>
      <c r="H42" s="97"/>
      <c r="I42" s="97"/>
      <c r="J42" s="97"/>
      <c r="K42" s="97"/>
      <c r="L42" s="97"/>
      <c r="M42" s="97"/>
      <c r="N42" s="100"/>
      <c r="O42" s="180"/>
    </row>
    <row r="43" spans="2:15">
      <c r="B43" s="97"/>
      <c r="C43" s="98" t="s">
        <v>260</v>
      </c>
      <c r="D43" s="97"/>
      <c r="E43" s="97"/>
      <c r="F43" s="97"/>
      <c r="G43" s="97"/>
      <c r="H43" s="97"/>
      <c r="I43" s="97"/>
      <c r="J43" s="97"/>
      <c r="K43" s="97"/>
      <c r="L43" s="97"/>
      <c r="M43" s="97"/>
      <c r="N43" s="97"/>
      <c r="O43" s="180"/>
    </row>
    <row r="44" spans="2:15" ht="13.5" customHeight="1">
      <c r="B44" s="97"/>
      <c r="C44" s="305" t="s">
        <v>220</v>
      </c>
      <c r="D44" s="386"/>
      <c r="E44" s="781"/>
      <c r="F44" s="784" t="s">
        <v>223</v>
      </c>
      <c r="G44" s="784"/>
      <c r="H44" s="784"/>
      <c r="I44" s="784"/>
      <c r="J44" s="784"/>
      <c r="K44" s="784"/>
      <c r="L44" s="784"/>
      <c r="M44" s="787"/>
      <c r="N44" s="100"/>
      <c r="O44" s="180"/>
    </row>
    <row r="45" spans="2:15" ht="13.5" customHeight="1">
      <c r="B45" s="97"/>
      <c r="C45" s="307"/>
      <c r="D45" s="780"/>
      <c r="E45" s="782"/>
      <c r="F45" s="785"/>
      <c r="G45" s="785"/>
      <c r="H45" s="785"/>
      <c r="I45" s="785"/>
      <c r="J45" s="785"/>
      <c r="K45" s="785"/>
      <c r="L45" s="785"/>
      <c r="M45" s="788"/>
      <c r="N45" s="100"/>
      <c r="O45" s="180"/>
    </row>
    <row r="46" spans="2:15" ht="13.5" customHeight="1">
      <c r="B46" s="97"/>
      <c r="C46" s="387"/>
      <c r="D46" s="389"/>
      <c r="E46" s="783"/>
      <c r="F46" s="786"/>
      <c r="G46" s="786"/>
      <c r="H46" s="786"/>
      <c r="I46" s="786"/>
      <c r="J46" s="786"/>
      <c r="K46" s="786"/>
      <c r="L46" s="786"/>
      <c r="M46" s="789"/>
      <c r="N46" s="100"/>
      <c r="O46" s="180"/>
    </row>
    <row r="47" spans="2:15" ht="13.5" customHeight="1">
      <c r="B47" s="97"/>
      <c r="C47" s="97"/>
      <c r="D47" s="97"/>
      <c r="E47" s="97"/>
      <c r="F47" s="97"/>
      <c r="G47" s="97"/>
      <c r="H47" s="97"/>
      <c r="I47" s="97"/>
      <c r="J47" s="97"/>
      <c r="K47" s="97"/>
      <c r="L47" s="97"/>
      <c r="M47" s="97"/>
      <c r="N47" s="100"/>
      <c r="O47" s="180"/>
    </row>
    <row r="48" spans="2:15">
      <c r="B48" s="97"/>
      <c r="C48" s="98" t="s">
        <v>261</v>
      </c>
      <c r="D48" s="97"/>
      <c r="E48" s="97"/>
      <c r="F48" s="97"/>
      <c r="G48" s="97"/>
      <c r="H48" s="97"/>
      <c r="I48" s="97"/>
      <c r="J48" s="97"/>
      <c r="K48" s="97"/>
      <c r="L48" s="97"/>
      <c r="M48" s="97"/>
      <c r="N48" s="97"/>
      <c r="O48" s="180"/>
    </row>
    <row r="49" spans="2:15" ht="13.5" customHeight="1">
      <c r="B49" s="97"/>
      <c r="C49" s="305" t="s">
        <v>220</v>
      </c>
      <c r="D49" s="386"/>
      <c r="E49" s="781"/>
      <c r="F49" s="784" t="s">
        <v>223</v>
      </c>
      <c r="G49" s="784"/>
      <c r="H49" s="784"/>
      <c r="I49" s="784"/>
      <c r="J49" s="784"/>
      <c r="K49" s="784"/>
      <c r="L49" s="784"/>
      <c r="M49" s="787"/>
      <c r="N49" s="100"/>
      <c r="O49" s="180"/>
    </row>
    <row r="50" spans="2:15" ht="13.5" customHeight="1">
      <c r="B50" s="97"/>
      <c r="C50" s="307"/>
      <c r="D50" s="780"/>
      <c r="E50" s="782"/>
      <c r="F50" s="785"/>
      <c r="G50" s="785"/>
      <c r="H50" s="785"/>
      <c r="I50" s="785"/>
      <c r="J50" s="785"/>
      <c r="K50" s="785"/>
      <c r="L50" s="785"/>
      <c r="M50" s="788"/>
      <c r="N50" s="100"/>
      <c r="O50" s="180"/>
    </row>
    <row r="51" spans="2:15" ht="13.5" customHeight="1">
      <c r="B51" s="97"/>
      <c r="C51" s="387"/>
      <c r="D51" s="389"/>
      <c r="E51" s="783"/>
      <c r="F51" s="786"/>
      <c r="G51" s="786"/>
      <c r="H51" s="786"/>
      <c r="I51" s="786"/>
      <c r="J51" s="786"/>
      <c r="K51" s="786"/>
      <c r="L51" s="786"/>
      <c r="M51" s="789"/>
      <c r="N51" s="100"/>
      <c r="O51" s="180"/>
    </row>
    <row r="52" spans="2:15" ht="13.5" customHeight="1">
      <c r="B52" s="97"/>
      <c r="C52" s="97"/>
      <c r="D52" s="97"/>
      <c r="E52" s="97"/>
      <c r="F52" s="97"/>
      <c r="G52" s="97"/>
      <c r="H52" s="97"/>
      <c r="I52" s="97"/>
      <c r="J52" s="97"/>
      <c r="K52" s="97"/>
      <c r="L52" s="97"/>
      <c r="M52" s="97"/>
      <c r="N52" s="100"/>
      <c r="O52" s="180"/>
    </row>
    <row r="53" spans="2:15">
      <c r="B53" s="97"/>
      <c r="C53" s="98" t="s">
        <v>262</v>
      </c>
      <c r="D53" s="97"/>
      <c r="E53" s="97"/>
      <c r="F53" s="97"/>
      <c r="G53" s="97"/>
      <c r="H53" s="97"/>
      <c r="I53" s="97"/>
      <c r="J53" s="97"/>
      <c r="K53" s="97"/>
      <c r="L53" s="97"/>
      <c r="M53" s="97"/>
      <c r="N53" s="97"/>
      <c r="O53" s="180"/>
    </row>
    <row r="54" spans="2:15" ht="13.5" customHeight="1">
      <c r="B54" s="97"/>
      <c r="C54" s="305" t="s">
        <v>220</v>
      </c>
      <c r="D54" s="386"/>
      <c r="E54" s="781"/>
      <c r="F54" s="784" t="s">
        <v>223</v>
      </c>
      <c r="G54" s="784"/>
      <c r="H54" s="784"/>
      <c r="I54" s="784"/>
      <c r="J54" s="784"/>
      <c r="K54" s="784"/>
      <c r="L54" s="784"/>
      <c r="M54" s="787"/>
      <c r="N54" s="100"/>
      <c r="O54" s="180"/>
    </row>
    <row r="55" spans="2:15" ht="13.5" customHeight="1">
      <c r="B55" s="97"/>
      <c r="C55" s="307"/>
      <c r="D55" s="780"/>
      <c r="E55" s="782"/>
      <c r="F55" s="785"/>
      <c r="G55" s="785"/>
      <c r="H55" s="785"/>
      <c r="I55" s="785"/>
      <c r="J55" s="785"/>
      <c r="K55" s="785"/>
      <c r="L55" s="785"/>
      <c r="M55" s="788"/>
      <c r="N55" s="100"/>
      <c r="O55" s="180"/>
    </row>
    <row r="56" spans="2:15" ht="13.5" customHeight="1">
      <c r="B56" s="97"/>
      <c r="C56" s="387"/>
      <c r="D56" s="389"/>
      <c r="E56" s="783"/>
      <c r="F56" s="786"/>
      <c r="G56" s="786"/>
      <c r="H56" s="786"/>
      <c r="I56" s="786"/>
      <c r="J56" s="786"/>
      <c r="K56" s="786"/>
      <c r="L56" s="786"/>
      <c r="M56" s="789"/>
      <c r="N56" s="100"/>
      <c r="O56" s="180"/>
    </row>
    <row r="57" spans="2:15" ht="13.5" customHeight="1">
      <c r="B57" s="97"/>
      <c r="C57" s="76"/>
      <c r="D57" s="76"/>
      <c r="E57" s="77"/>
      <c r="F57" s="78"/>
      <c r="G57" s="78"/>
      <c r="H57" s="78"/>
      <c r="I57" s="78"/>
      <c r="J57" s="78"/>
      <c r="K57" s="78"/>
      <c r="L57" s="78"/>
      <c r="M57" s="78"/>
      <c r="N57" s="100"/>
      <c r="O57" s="180"/>
    </row>
    <row r="58" spans="2:15" ht="13.5" customHeight="1">
      <c r="B58" s="97"/>
      <c r="C58" s="98" t="s">
        <v>263</v>
      </c>
      <c r="D58" s="97"/>
      <c r="E58" s="97"/>
      <c r="F58" s="97"/>
      <c r="G58" s="97"/>
      <c r="H58" s="97"/>
      <c r="I58" s="97"/>
      <c r="J58" s="97"/>
      <c r="K58" s="97"/>
      <c r="L58" s="97"/>
      <c r="M58" s="97"/>
      <c r="N58" s="100"/>
      <c r="O58" s="180"/>
    </row>
    <row r="59" spans="2:15" ht="13.5" customHeight="1">
      <c r="B59" s="97"/>
      <c r="C59" s="305" t="s">
        <v>222</v>
      </c>
      <c r="D59" s="386"/>
      <c r="E59" s="781"/>
      <c r="F59" s="790" t="s">
        <v>223</v>
      </c>
      <c r="G59" s="784"/>
      <c r="H59" s="784"/>
      <c r="I59" s="784"/>
      <c r="J59" s="784"/>
      <c r="K59" s="784"/>
      <c r="L59" s="784"/>
      <c r="M59" s="787"/>
      <c r="N59" s="100"/>
      <c r="O59" s="180"/>
    </row>
    <row r="60" spans="2:15" ht="13.5" customHeight="1">
      <c r="B60" s="97"/>
      <c r="C60" s="307"/>
      <c r="D60" s="780"/>
      <c r="E60" s="782"/>
      <c r="F60" s="785"/>
      <c r="G60" s="785"/>
      <c r="H60" s="785"/>
      <c r="I60" s="785"/>
      <c r="J60" s="785"/>
      <c r="K60" s="785"/>
      <c r="L60" s="785"/>
      <c r="M60" s="788"/>
      <c r="N60" s="100"/>
      <c r="O60" s="180"/>
    </row>
    <row r="61" spans="2:15" ht="13.5" customHeight="1">
      <c r="B61" s="97"/>
      <c r="C61" s="387"/>
      <c r="D61" s="389"/>
      <c r="E61" s="783"/>
      <c r="F61" s="786"/>
      <c r="G61" s="786"/>
      <c r="H61" s="786"/>
      <c r="I61" s="786"/>
      <c r="J61" s="786"/>
      <c r="K61" s="786"/>
      <c r="L61" s="786"/>
      <c r="M61" s="789"/>
      <c r="N61" s="100"/>
      <c r="O61" s="180"/>
    </row>
    <row r="62" spans="2:15" ht="13.5" customHeight="1">
      <c r="B62" s="97"/>
      <c r="C62" s="104"/>
      <c r="D62" s="104"/>
      <c r="E62" s="105"/>
      <c r="F62" s="105"/>
      <c r="G62" s="105"/>
      <c r="H62" s="105"/>
      <c r="I62" s="105"/>
      <c r="J62" s="105"/>
      <c r="K62" s="105"/>
      <c r="L62" s="105"/>
      <c r="M62" s="105"/>
      <c r="N62" s="100"/>
      <c r="O62" s="180"/>
    </row>
    <row r="63" spans="2:15" ht="13.5" customHeight="1">
      <c r="B63" s="97"/>
      <c r="C63" s="97"/>
      <c r="D63" s="97"/>
      <c r="E63" s="97"/>
      <c r="F63" s="97"/>
      <c r="G63" s="97"/>
      <c r="H63" s="97"/>
      <c r="I63" s="97"/>
      <c r="J63" s="97"/>
      <c r="K63" s="97"/>
      <c r="L63" s="97"/>
      <c r="M63" s="97"/>
      <c r="N63" s="100"/>
      <c r="O63" s="180"/>
    </row>
    <row r="64" spans="2:15" ht="13.5" customHeight="1">
      <c r="B64" s="97"/>
      <c r="C64" s="779" t="s">
        <v>264</v>
      </c>
      <c r="D64" s="779"/>
      <c r="E64" s="779"/>
      <c r="F64" s="779"/>
      <c r="G64" s="779"/>
      <c r="H64" s="779"/>
      <c r="I64" s="779"/>
      <c r="J64" s="779"/>
      <c r="K64" s="779"/>
      <c r="L64" s="779"/>
      <c r="M64" s="779"/>
      <c r="N64" s="100"/>
      <c r="O64" s="180"/>
    </row>
    <row r="65" spans="2:15" ht="13.5" customHeight="1">
      <c r="B65" s="97"/>
      <c r="C65" s="106"/>
      <c r="D65" s="97"/>
      <c r="E65" s="97"/>
      <c r="F65" s="97"/>
      <c r="G65" s="97"/>
      <c r="H65" s="97"/>
      <c r="I65" s="97"/>
      <c r="J65" s="97"/>
      <c r="K65" s="97"/>
      <c r="L65" s="97"/>
      <c r="M65" s="97"/>
      <c r="N65" s="100"/>
      <c r="O65" s="180"/>
    </row>
    <row r="66" spans="2:15" ht="13.5" customHeight="1">
      <c r="B66" s="97"/>
      <c r="C66" s="98" t="s">
        <v>265</v>
      </c>
      <c r="D66" s="97"/>
      <c r="E66" s="97"/>
      <c r="F66" s="97"/>
      <c r="G66" s="97"/>
      <c r="H66" s="97"/>
      <c r="I66" s="97"/>
      <c r="J66" s="97"/>
      <c r="K66" s="97"/>
      <c r="L66" s="97"/>
      <c r="M66" s="97"/>
      <c r="N66" s="100"/>
      <c r="O66" s="180"/>
    </row>
    <row r="67" spans="2:15" ht="13.5" customHeight="1">
      <c r="B67" s="97"/>
      <c r="C67" s="791" t="s">
        <v>221</v>
      </c>
      <c r="D67" s="792"/>
      <c r="E67" s="781"/>
      <c r="F67" s="784" t="s">
        <v>223</v>
      </c>
      <c r="G67" s="784"/>
      <c r="H67" s="784"/>
      <c r="I67" s="784"/>
      <c r="J67" s="784"/>
      <c r="K67" s="784"/>
      <c r="L67" s="784"/>
      <c r="M67" s="787"/>
      <c r="N67" s="107"/>
      <c r="O67" s="180"/>
    </row>
    <row r="68" spans="2:15" ht="13.5" customHeight="1">
      <c r="B68" s="97"/>
      <c r="C68" s="793"/>
      <c r="D68" s="794"/>
      <c r="E68" s="782"/>
      <c r="F68" s="785"/>
      <c r="G68" s="785"/>
      <c r="H68" s="785"/>
      <c r="I68" s="785"/>
      <c r="J68" s="785"/>
      <c r="K68" s="785"/>
      <c r="L68" s="785"/>
      <c r="M68" s="788"/>
      <c r="N68" s="107"/>
      <c r="O68" s="180"/>
    </row>
    <row r="69" spans="2:15" ht="13.5" customHeight="1">
      <c r="B69" s="97"/>
      <c r="C69" s="795"/>
      <c r="D69" s="796"/>
      <c r="E69" s="783"/>
      <c r="F69" s="786"/>
      <c r="G69" s="786"/>
      <c r="H69" s="786"/>
      <c r="I69" s="786"/>
      <c r="J69" s="786"/>
      <c r="K69" s="786"/>
      <c r="L69" s="786"/>
      <c r="M69" s="789"/>
      <c r="N69" s="97"/>
      <c r="O69" s="180"/>
    </row>
    <row r="70" spans="2:15" ht="14">
      <c r="B70" s="107"/>
      <c r="C70" s="108"/>
      <c r="D70" s="109"/>
      <c r="E70" s="107"/>
      <c r="F70" s="97"/>
      <c r="G70" s="97"/>
      <c r="H70" s="97"/>
      <c r="I70" s="97"/>
      <c r="J70" s="97"/>
      <c r="K70" s="97"/>
      <c r="L70" s="97"/>
      <c r="M70" s="97"/>
      <c r="N70" s="97"/>
      <c r="O70" s="180"/>
    </row>
    <row r="71" spans="2:15" ht="14">
      <c r="B71" s="107"/>
      <c r="C71" s="98" t="s">
        <v>266</v>
      </c>
      <c r="D71" s="109"/>
      <c r="E71" s="107"/>
      <c r="F71" s="97"/>
      <c r="G71" s="97"/>
      <c r="H71" s="97"/>
      <c r="I71" s="97"/>
      <c r="J71" s="97"/>
      <c r="K71" s="97"/>
      <c r="L71" s="97"/>
      <c r="M71" s="97"/>
      <c r="N71" s="97"/>
      <c r="O71" s="180"/>
    </row>
    <row r="72" spans="2:15" ht="14">
      <c r="B72" s="107"/>
      <c r="C72" s="98" t="s">
        <v>267</v>
      </c>
      <c r="D72" s="109"/>
      <c r="E72" s="107"/>
      <c r="F72" s="97"/>
      <c r="G72" s="97"/>
      <c r="H72" s="97"/>
      <c r="I72" s="97"/>
      <c r="J72" s="97"/>
      <c r="K72" s="97"/>
      <c r="L72" s="97"/>
      <c r="M72" s="97"/>
      <c r="N72" s="97"/>
      <c r="O72" s="180"/>
    </row>
    <row r="73" spans="2:15">
      <c r="B73" s="107"/>
      <c r="C73" s="791" t="s">
        <v>221</v>
      </c>
      <c r="D73" s="792"/>
      <c r="E73" s="781"/>
      <c r="F73" s="784" t="s">
        <v>223</v>
      </c>
      <c r="G73" s="784"/>
      <c r="H73" s="784"/>
      <c r="I73" s="784"/>
      <c r="J73" s="784"/>
      <c r="K73" s="784"/>
      <c r="L73" s="784"/>
      <c r="M73" s="787"/>
      <c r="N73" s="97"/>
      <c r="O73" s="180"/>
    </row>
    <row r="74" spans="2:15">
      <c r="B74" s="107"/>
      <c r="C74" s="793"/>
      <c r="D74" s="794"/>
      <c r="E74" s="782"/>
      <c r="F74" s="785"/>
      <c r="G74" s="785"/>
      <c r="H74" s="785"/>
      <c r="I74" s="785"/>
      <c r="J74" s="785"/>
      <c r="K74" s="785"/>
      <c r="L74" s="785"/>
      <c r="M74" s="788"/>
      <c r="N74" s="97"/>
      <c r="O74" s="180"/>
    </row>
    <row r="75" spans="2:15">
      <c r="B75" s="107"/>
      <c r="C75" s="795"/>
      <c r="D75" s="796"/>
      <c r="E75" s="783"/>
      <c r="F75" s="786"/>
      <c r="G75" s="786"/>
      <c r="H75" s="786"/>
      <c r="I75" s="786"/>
      <c r="J75" s="786"/>
      <c r="K75" s="786"/>
      <c r="L75" s="786"/>
      <c r="M75" s="789"/>
      <c r="N75" s="97"/>
      <c r="O75" s="180"/>
    </row>
    <row r="76" spans="2:15">
      <c r="B76" s="107"/>
      <c r="C76" s="110"/>
      <c r="D76" s="110"/>
      <c r="E76" s="105"/>
      <c r="F76" s="105"/>
      <c r="G76" s="105"/>
      <c r="H76" s="105"/>
      <c r="I76" s="105"/>
      <c r="J76" s="105"/>
      <c r="K76" s="105"/>
      <c r="L76" s="105"/>
      <c r="M76" s="105"/>
      <c r="N76" s="97"/>
      <c r="O76" s="180"/>
    </row>
    <row r="77" spans="2:15">
      <c r="B77" s="107"/>
      <c r="C77" s="110"/>
      <c r="D77" s="110"/>
      <c r="E77" s="105"/>
      <c r="F77" s="105"/>
      <c r="G77" s="105"/>
      <c r="H77" s="105"/>
      <c r="I77" s="105"/>
      <c r="J77" s="105"/>
      <c r="K77" s="105"/>
      <c r="L77" s="105"/>
      <c r="M77" s="105"/>
      <c r="N77" s="97"/>
      <c r="O77" s="180"/>
    </row>
    <row r="78" spans="2:15" ht="14">
      <c r="B78" s="107"/>
      <c r="C78" s="779" t="s">
        <v>278</v>
      </c>
      <c r="D78" s="779"/>
      <c r="E78" s="779"/>
      <c r="F78" s="779"/>
      <c r="G78" s="779"/>
      <c r="H78" s="779"/>
      <c r="I78" s="779"/>
      <c r="J78" s="779"/>
      <c r="K78" s="779"/>
      <c r="L78" s="779"/>
      <c r="M78" s="779"/>
      <c r="N78" s="97"/>
      <c r="O78" s="180"/>
    </row>
    <row r="79" spans="2:15">
      <c r="B79" s="97"/>
      <c r="C79" s="97"/>
      <c r="D79" s="97"/>
      <c r="E79" s="97"/>
      <c r="F79" s="97"/>
      <c r="G79" s="97"/>
      <c r="H79" s="97"/>
      <c r="I79" s="97"/>
      <c r="J79" s="97"/>
      <c r="K79" s="97"/>
      <c r="L79" s="97"/>
      <c r="M79" s="97"/>
      <c r="N79" s="97"/>
      <c r="O79" s="180"/>
    </row>
    <row r="80" spans="2:15" ht="13.5" customHeight="1">
      <c r="B80" s="97"/>
      <c r="C80" s="305" t="s">
        <v>220</v>
      </c>
      <c r="D80" s="386"/>
      <c r="E80" s="781"/>
      <c r="F80" s="784" t="s">
        <v>223</v>
      </c>
      <c r="G80" s="784"/>
      <c r="H80" s="784"/>
      <c r="I80" s="784"/>
      <c r="J80" s="784"/>
      <c r="K80" s="784"/>
      <c r="L80" s="784"/>
      <c r="M80" s="787"/>
      <c r="N80" s="100"/>
      <c r="O80" s="180"/>
    </row>
    <row r="81" spans="2:15" ht="13.5" customHeight="1">
      <c r="B81" s="97"/>
      <c r="C81" s="307"/>
      <c r="D81" s="780"/>
      <c r="E81" s="782"/>
      <c r="F81" s="785"/>
      <c r="G81" s="785"/>
      <c r="H81" s="785"/>
      <c r="I81" s="785"/>
      <c r="J81" s="785"/>
      <c r="K81" s="785"/>
      <c r="L81" s="785"/>
      <c r="M81" s="788"/>
      <c r="N81" s="100"/>
      <c r="O81" s="180"/>
    </row>
    <row r="82" spans="2:15" ht="13.5" customHeight="1">
      <c r="B82" s="97"/>
      <c r="C82" s="387"/>
      <c r="D82" s="389"/>
      <c r="E82" s="783"/>
      <c r="F82" s="786"/>
      <c r="G82" s="786"/>
      <c r="H82" s="786"/>
      <c r="I82" s="786"/>
      <c r="J82" s="786"/>
      <c r="K82" s="786"/>
      <c r="L82" s="786"/>
      <c r="M82" s="789"/>
      <c r="N82" s="100"/>
      <c r="O82" s="180"/>
    </row>
    <row r="83" spans="2:15" ht="13.5" customHeight="1">
      <c r="B83" s="97"/>
      <c r="C83" s="97"/>
      <c r="D83" s="97"/>
      <c r="E83" s="97"/>
      <c r="F83" s="97"/>
      <c r="G83" s="97"/>
      <c r="H83" s="97"/>
      <c r="I83" s="97"/>
      <c r="J83" s="97"/>
      <c r="K83" s="97"/>
      <c r="L83" s="97"/>
      <c r="M83" s="97"/>
      <c r="N83" s="100"/>
      <c r="O83" s="180"/>
    </row>
    <row r="84" spans="2:15" ht="14">
      <c r="B84" s="107"/>
      <c r="C84" s="111" t="s">
        <v>1</v>
      </c>
      <c r="D84" s="107"/>
      <c r="E84" s="107"/>
      <c r="F84" s="107"/>
      <c r="G84" s="107"/>
      <c r="H84" s="107"/>
      <c r="I84" s="107"/>
      <c r="J84" s="107"/>
      <c r="K84" s="107"/>
      <c r="L84" s="107"/>
      <c r="M84" s="107"/>
      <c r="N84" s="107"/>
      <c r="O84" s="180"/>
    </row>
    <row r="85" spans="2:15">
      <c r="B85" s="97"/>
      <c r="C85" s="97"/>
      <c r="D85" s="97"/>
      <c r="E85" s="97"/>
      <c r="F85" s="97"/>
      <c r="G85" s="97"/>
      <c r="H85" s="97"/>
      <c r="I85" s="97"/>
      <c r="J85" s="97"/>
      <c r="K85" s="97"/>
      <c r="L85" s="97"/>
      <c r="M85" s="97"/>
      <c r="N85" s="97"/>
      <c r="O85" s="180"/>
    </row>
    <row r="86" spans="2:15">
      <c r="B86" s="97"/>
      <c r="C86" s="97"/>
      <c r="D86" s="97"/>
      <c r="E86" s="97"/>
      <c r="F86" s="97"/>
      <c r="G86" s="97"/>
      <c r="H86" s="97"/>
      <c r="I86" s="97"/>
      <c r="J86" s="97"/>
      <c r="K86" s="97"/>
      <c r="L86" s="97"/>
      <c r="M86" s="97"/>
      <c r="N86" s="97"/>
      <c r="O86" s="180"/>
    </row>
    <row r="87" spans="2:15" ht="19">
      <c r="B87" s="797" t="s">
        <v>0</v>
      </c>
      <c r="C87" s="797"/>
      <c r="D87" s="797"/>
      <c r="E87" s="797"/>
      <c r="F87" s="797"/>
      <c r="G87" s="797"/>
      <c r="H87" s="797"/>
      <c r="I87" s="797"/>
      <c r="J87" s="797"/>
      <c r="K87" s="797"/>
      <c r="L87" s="797"/>
      <c r="M87" s="797"/>
      <c r="N87" s="797"/>
      <c r="O87" s="797"/>
    </row>
    <row r="88" spans="2:15" ht="22.5" customHeight="1"/>
  </sheetData>
  <sheetProtection sheet="1" selectLockedCells="1"/>
  <mergeCells count="70">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 ref="C54:D56"/>
    <mergeCell ref="E54:E56"/>
    <mergeCell ref="F54:L56"/>
    <mergeCell ref="M54:M56"/>
    <mergeCell ref="C64:M64"/>
    <mergeCell ref="C59:D61"/>
    <mergeCell ref="E59:E61"/>
    <mergeCell ref="F59:L61"/>
    <mergeCell ref="M59:M61"/>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E21:F21"/>
    <mergeCell ref="G21:M21"/>
    <mergeCell ref="E22:F22"/>
    <mergeCell ref="G22:M22"/>
    <mergeCell ref="E23:F23"/>
    <mergeCell ref="G23:M23"/>
    <mergeCell ref="E24:F24"/>
    <mergeCell ref="G24:M24"/>
    <mergeCell ref="E25:F25"/>
    <mergeCell ref="G25:M25"/>
    <mergeCell ref="C31:M31"/>
    <mergeCell ref="E18:F18"/>
    <mergeCell ref="G18:M18"/>
    <mergeCell ref="E19:F19"/>
    <mergeCell ref="G19:M19"/>
    <mergeCell ref="E20:F20"/>
    <mergeCell ref="G20:M20"/>
    <mergeCell ref="E15:F15"/>
    <mergeCell ref="G15:M15"/>
    <mergeCell ref="E16:F16"/>
    <mergeCell ref="G16:M16"/>
    <mergeCell ref="E17:F17"/>
    <mergeCell ref="G17:M17"/>
    <mergeCell ref="K2:N2"/>
    <mergeCell ref="I3:N5"/>
    <mergeCell ref="B9:N9"/>
    <mergeCell ref="C11:D12"/>
    <mergeCell ref="E11:F11"/>
    <mergeCell ref="G11:M11"/>
    <mergeCell ref="E12:F12"/>
    <mergeCell ref="G12:M12"/>
  </mergeCells>
  <phoneticPr fontId="10"/>
  <conditionalFormatting sqref="E11:M11">
    <cfRule type="expression" dxfId="112" priority="15">
      <formula>$E$12="○"</formula>
    </cfRule>
  </conditionalFormatting>
  <conditionalFormatting sqref="E12:M12">
    <cfRule type="expression" dxfId="111" priority="16">
      <formula>$E$11="○"</formula>
    </cfRule>
  </conditionalFormatting>
  <conditionalFormatting sqref="E15:M15 E22:M22 E25:M25">
    <cfRule type="expression" dxfId="110" priority="12">
      <formula>$E$12="○"</formula>
    </cfRule>
  </conditionalFormatting>
  <conditionalFormatting sqref="E16:M21">
    <cfRule type="expression" dxfId="109" priority="11">
      <formula>$E$15="○"</formula>
    </cfRule>
  </conditionalFormatting>
  <conditionalFormatting sqref="E23:M24">
    <cfRule type="expression" dxfId="108" priority="10">
      <formula>$E$22="○"</formula>
    </cfRule>
  </conditionalFormatting>
  <conditionalFormatting sqref="E34:M36">
    <cfRule type="expression" dxfId="107" priority="9">
      <formula>$E$16="○"</formula>
    </cfRule>
  </conditionalFormatting>
  <conditionalFormatting sqref="E39:M41">
    <cfRule type="expression" dxfId="106" priority="8">
      <formula>$E$17="○"</formula>
    </cfRule>
  </conditionalFormatting>
  <conditionalFormatting sqref="E44:M46">
    <cfRule type="expression" dxfId="105" priority="7">
      <formula>$E$18="○"</formula>
    </cfRule>
  </conditionalFormatting>
  <conditionalFormatting sqref="E49:M51">
    <cfRule type="expression" dxfId="104" priority="6">
      <formula>$E$19="○"</formula>
    </cfRule>
  </conditionalFormatting>
  <conditionalFormatting sqref="E54:M56">
    <cfRule type="expression" dxfId="103" priority="5">
      <formula>$E$20="○"</formula>
    </cfRule>
  </conditionalFormatting>
  <conditionalFormatting sqref="E59:M61">
    <cfRule type="expression" dxfId="102" priority="4">
      <formula>$E$21="○"</formula>
    </cfRule>
  </conditionalFormatting>
  <conditionalFormatting sqref="E62:M62">
    <cfRule type="expression" dxfId="101" priority="13">
      <formula>#REF!="○"</formula>
    </cfRule>
  </conditionalFormatting>
  <conditionalFormatting sqref="E67:M69">
    <cfRule type="expression" dxfId="100" priority="3">
      <formula>$E$23="○"</formula>
    </cfRule>
  </conditionalFormatting>
  <conditionalFormatting sqref="E73:M75">
    <cfRule type="expression" dxfId="99" priority="2">
      <formula>$E$24="○"</formula>
    </cfRule>
  </conditionalFormatting>
  <conditionalFormatting sqref="E80:M82">
    <cfRule type="expression" dxfId="98" priority="1">
      <formula>$E$25="○"</formula>
    </cfRule>
  </conditionalFormatting>
  <conditionalFormatting sqref="F62:L62">
    <cfRule type="cellIs" dxfId="97"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46" customWidth="1"/>
    <col min="2" max="2" width="6.453125" style="46" customWidth="1"/>
    <col min="3" max="4" width="7.08984375" style="46" customWidth="1"/>
    <col min="5" max="14" width="6.453125" style="46" customWidth="1"/>
    <col min="15" max="15" width="2.453125" style="46" customWidth="1"/>
    <col min="16" max="16" width="3.7265625" style="46" customWidth="1"/>
    <col min="17" max="16384" width="9" style="46"/>
  </cols>
  <sheetData>
    <row r="1" spans="2:34" ht="22.5" customHeight="1"/>
    <row r="2" spans="2:34" ht="25.5">
      <c r="B2" s="97"/>
      <c r="C2" s="97"/>
      <c r="D2" s="97"/>
      <c r="E2" s="97"/>
      <c r="F2" s="97"/>
      <c r="G2" s="97"/>
      <c r="H2" s="97"/>
      <c r="I2" s="97"/>
      <c r="J2" s="97"/>
      <c r="K2" s="182"/>
      <c r="L2" s="243" t="s">
        <v>298</v>
      </c>
      <c r="M2" s="243"/>
      <c r="N2" s="243"/>
      <c r="O2" s="183"/>
      <c r="AB2" s="47"/>
      <c r="AC2" s="47"/>
      <c r="AD2" s="47"/>
      <c r="AE2" s="47"/>
      <c r="AF2" s="47"/>
      <c r="AG2" s="47"/>
      <c r="AH2" s="47"/>
    </row>
    <row r="3" spans="2:34">
      <c r="B3" s="97"/>
      <c r="C3" s="97"/>
      <c r="D3" s="97"/>
      <c r="E3" s="97"/>
      <c r="F3" s="97"/>
      <c r="G3" s="97"/>
      <c r="H3" s="97"/>
      <c r="I3" s="97"/>
      <c r="J3" s="97"/>
      <c r="K3" s="97"/>
      <c r="L3" s="798" t="s">
        <v>121</v>
      </c>
      <c r="M3" s="798"/>
      <c r="N3" s="798"/>
      <c r="O3" s="183"/>
    </row>
    <row r="4" spans="2:34">
      <c r="B4" s="97"/>
      <c r="C4" s="97"/>
      <c r="D4" s="97"/>
      <c r="E4" s="97"/>
      <c r="F4" s="97"/>
      <c r="G4" s="97"/>
      <c r="H4" s="97"/>
      <c r="I4" s="97"/>
      <c r="J4" s="97"/>
      <c r="K4" s="97"/>
      <c r="L4" s="798"/>
      <c r="M4" s="798"/>
      <c r="N4" s="798"/>
      <c r="O4" s="183"/>
    </row>
    <row r="5" spans="2:34">
      <c r="B5" s="97"/>
      <c r="C5" s="97"/>
      <c r="D5" s="97"/>
      <c r="E5" s="97"/>
      <c r="F5" s="97"/>
      <c r="G5" s="97"/>
      <c r="H5" s="97"/>
      <c r="I5" s="97"/>
      <c r="J5" s="97"/>
      <c r="K5" s="97"/>
      <c r="L5" s="798"/>
      <c r="M5" s="798"/>
      <c r="N5" s="798"/>
      <c r="O5" s="183"/>
    </row>
    <row r="6" spans="2:34">
      <c r="B6" s="97"/>
      <c r="C6" s="97"/>
      <c r="D6" s="97"/>
      <c r="E6" s="97"/>
      <c r="F6" s="97"/>
      <c r="G6" s="97"/>
      <c r="H6" s="97"/>
      <c r="I6" s="97"/>
      <c r="J6" s="97"/>
      <c r="K6" s="97"/>
      <c r="L6" s="97"/>
      <c r="M6" s="97"/>
      <c r="N6" s="97"/>
      <c r="O6" s="183"/>
    </row>
    <row r="7" spans="2:34">
      <c r="B7" s="97"/>
      <c r="C7" s="97"/>
      <c r="D7" s="97"/>
      <c r="E7" s="97"/>
      <c r="F7" s="97"/>
      <c r="G7" s="97"/>
      <c r="H7" s="97"/>
      <c r="I7" s="97"/>
      <c r="J7" s="97"/>
      <c r="K7" s="97"/>
      <c r="L7" s="97"/>
      <c r="M7" s="97"/>
      <c r="N7" s="97"/>
      <c r="O7" s="183"/>
    </row>
    <row r="8" spans="2:34">
      <c r="B8" s="97"/>
      <c r="C8" s="97"/>
      <c r="D8" s="97"/>
      <c r="E8" s="97"/>
      <c r="F8" s="97"/>
      <c r="G8" s="97"/>
      <c r="H8" s="97"/>
      <c r="I8" s="97"/>
      <c r="J8" s="97"/>
      <c r="K8" s="97"/>
      <c r="L8" s="97"/>
      <c r="M8" s="97"/>
      <c r="N8" s="97"/>
      <c r="O8" s="183"/>
    </row>
    <row r="9" spans="2:34" ht="16.5">
      <c r="B9" s="747" t="s">
        <v>122</v>
      </c>
      <c r="C9" s="747"/>
      <c r="D9" s="747"/>
      <c r="E9" s="747"/>
      <c r="F9" s="747"/>
      <c r="G9" s="747"/>
      <c r="H9" s="747"/>
      <c r="I9" s="747"/>
      <c r="J9" s="747"/>
      <c r="K9" s="747"/>
      <c r="L9" s="747"/>
      <c r="M9" s="747"/>
      <c r="N9" s="747"/>
      <c r="O9" s="183"/>
    </row>
    <row r="10" spans="2:34">
      <c r="B10" s="99"/>
      <c r="C10" s="99"/>
      <c r="D10" s="99"/>
      <c r="E10" s="99"/>
      <c r="F10" s="99"/>
      <c r="G10" s="99"/>
      <c r="H10" s="99"/>
      <c r="I10" s="99"/>
      <c r="J10" s="99"/>
      <c r="K10" s="99"/>
      <c r="L10" s="99"/>
      <c r="M10" s="99"/>
      <c r="N10" s="99"/>
      <c r="O10" s="183"/>
    </row>
    <row r="11" spans="2:34">
      <c r="B11" s="97"/>
      <c r="C11" s="97"/>
      <c r="D11" s="97"/>
      <c r="E11" s="97"/>
      <c r="F11" s="97"/>
      <c r="G11" s="97"/>
      <c r="H11" s="97"/>
      <c r="I11" s="97"/>
      <c r="J11" s="97"/>
      <c r="K11" s="97"/>
      <c r="L11" s="97"/>
      <c r="M11" s="97"/>
      <c r="N11" s="97"/>
      <c r="O11" s="183"/>
    </row>
    <row r="12" spans="2:34" ht="13.5" customHeight="1">
      <c r="B12" s="97"/>
      <c r="C12" s="799" t="s">
        <v>184</v>
      </c>
      <c r="D12" s="800"/>
      <c r="E12" s="805"/>
      <c r="F12" s="806"/>
      <c r="G12" s="811" t="s">
        <v>158</v>
      </c>
      <c r="H12" s="812"/>
      <c r="I12" s="812"/>
      <c r="J12" s="812"/>
      <c r="K12" s="812"/>
      <c r="L12" s="812"/>
      <c r="M12" s="813"/>
      <c r="N12" s="100"/>
      <c r="O12" s="183"/>
    </row>
    <row r="13" spans="2:34" ht="13.5" customHeight="1">
      <c r="B13" s="97"/>
      <c r="C13" s="801"/>
      <c r="D13" s="802"/>
      <c r="E13" s="807"/>
      <c r="F13" s="808"/>
      <c r="G13" s="814"/>
      <c r="H13" s="815"/>
      <c r="I13" s="815"/>
      <c r="J13" s="815"/>
      <c r="K13" s="815"/>
      <c r="L13" s="815"/>
      <c r="M13" s="816"/>
      <c r="N13" s="100"/>
      <c r="O13" s="184"/>
    </row>
    <row r="14" spans="2:34" ht="13.5" customHeight="1">
      <c r="B14" s="97"/>
      <c r="C14" s="801"/>
      <c r="D14" s="802"/>
      <c r="E14" s="809"/>
      <c r="F14" s="810"/>
      <c r="G14" s="817"/>
      <c r="H14" s="818"/>
      <c r="I14" s="818"/>
      <c r="J14" s="818"/>
      <c r="K14" s="818"/>
      <c r="L14" s="818"/>
      <c r="M14" s="819"/>
      <c r="N14" s="100"/>
      <c r="O14" s="183"/>
    </row>
    <row r="15" spans="2:34">
      <c r="B15" s="97"/>
      <c r="C15" s="801"/>
      <c r="D15" s="802"/>
      <c r="E15" s="805"/>
      <c r="F15" s="806"/>
      <c r="G15" s="820" t="s">
        <v>123</v>
      </c>
      <c r="H15" s="820"/>
      <c r="I15" s="820"/>
      <c r="J15" s="820"/>
      <c r="K15" s="820"/>
      <c r="L15" s="820"/>
      <c r="M15" s="821"/>
      <c r="N15" s="100"/>
      <c r="O15" s="183"/>
    </row>
    <row r="16" spans="2:34">
      <c r="B16" s="97"/>
      <c r="C16" s="801"/>
      <c r="D16" s="802"/>
      <c r="E16" s="807"/>
      <c r="F16" s="808"/>
      <c r="G16" s="822"/>
      <c r="H16" s="822"/>
      <c r="I16" s="822"/>
      <c r="J16" s="822"/>
      <c r="K16" s="822"/>
      <c r="L16" s="822"/>
      <c r="M16" s="823"/>
      <c r="N16" s="100"/>
      <c r="O16" s="183"/>
    </row>
    <row r="17" spans="2:15">
      <c r="B17" s="97"/>
      <c r="C17" s="801"/>
      <c r="D17" s="802"/>
      <c r="E17" s="809"/>
      <c r="F17" s="810"/>
      <c r="G17" s="824"/>
      <c r="H17" s="824"/>
      <c r="I17" s="824"/>
      <c r="J17" s="824"/>
      <c r="K17" s="824"/>
      <c r="L17" s="824"/>
      <c r="M17" s="825"/>
      <c r="N17" s="100"/>
      <c r="O17" s="183"/>
    </row>
    <row r="18" spans="2:15">
      <c r="B18" s="97"/>
      <c r="C18" s="801"/>
      <c r="D18" s="802"/>
      <c r="E18" s="805"/>
      <c r="F18" s="806"/>
      <c r="G18" s="820" t="s">
        <v>124</v>
      </c>
      <c r="H18" s="820"/>
      <c r="I18" s="820"/>
      <c r="J18" s="820"/>
      <c r="K18" s="820"/>
      <c r="L18" s="820"/>
      <c r="M18" s="821"/>
      <c r="N18" s="100"/>
      <c r="O18" s="183"/>
    </row>
    <row r="19" spans="2:15">
      <c r="B19" s="97"/>
      <c r="C19" s="801"/>
      <c r="D19" s="802"/>
      <c r="E19" s="807"/>
      <c r="F19" s="808"/>
      <c r="G19" s="822"/>
      <c r="H19" s="822"/>
      <c r="I19" s="822"/>
      <c r="J19" s="822"/>
      <c r="K19" s="822"/>
      <c r="L19" s="822"/>
      <c r="M19" s="823"/>
      <c r="N19" s="100"/>
      <c r="O19" s="183"/>
    </row>
    <row r="20" spans="2:15">
      <c r="B20" s="97"/>
      <c r="C20" s="801"/>
      <c r="D20" s="802"/>
      <c r="E20" s="809"/>
      <c r="F20" s="810"/>
      <c r="G20" s="824"/>
      <c r="H20" s="824"/>
      <c r="I20" s="824"/>
      <c r="J20" s="824"/>
      <c r="K20" s="824"/>
      <c r="L20" s="824"/>
      <c r="M20" s="825"/>
      <c r="N20" s="100"/>
      <c r="O20" s="183"/>
    </row>
    <row r="21" spans="2:15">
      <c r="B21" s="97"/>
      <c r="C21" s="801"/>
      <c r="D21" s="802"/>
      <c r="E21" s="805"/>
      <c r="F21" s="806"/>
      <c r="G21" s="820" t="s">
        <v>126</v>
      </c>
      <c r="H21" s="820"/>
      <c r="I21" s="820"/>
      <c r="J21" s="820"/>
      <c r="K21" s="820"/>
      <c r="L21" s="820"/>
      <c r="M21" s="821"/>
      <c r="N21" s="100"/>
      <c r="O21" s="183"/>
    </row>
    <row r="22" spans="2:15">
      <c r="B22" s="97"/>
      <c r="C22" s="801"/>
      <c r="D22" s="802"/>
      <c r="E22" s="807"/>
      <c r="F22" s="808"/>
      <c r="G22" s="822"/>
      <c r="H22" s="822"/>
      <c r="I22" s="822"/>
      <c r="J22" s="822"/>
      <c r="K22" s="822"/>
      <c r="L22" s="822"/>
      <c r="M22" s="823"/>
      <c r="N22" s="100"/>
      <c r="O22" s="183"/>
    </row>
    <row r="23" spans="2:15">
      <c r="B23" s="97"/>
      <c r="C23" s="803"/>
      <c r="D23" s="804"/>
      <c r="E23" s="809"/>
      <c r="F23" s="810"/>
      <c r="G23" s="824"/>
      <c r="H23" s="824"/>
      <c r="I23" s="824"/>
      <c r="J23" s="824"/>
      <c r="K23" s="824"/>
      <c r="L23" s="824"/>
      <c r="M23" s="825"/>
      <c r="N23" s="97"/>
      <c r="O23" s="183"/>
    </row>
    <row r="24" spans="2:15">
      <c r="B24" s="97"/>
      <c r="C24" s="97"/>
      <c r="D24" s="97"/>
      <c r="E24" s="20" t="str">
        <f>IF(COUNTBLANK(E12:F23)=24,"　↑　該当するものいずれか１つに○",IF(AND(E21="○",COUNTBLANK(E12:F20)&lt;18),"　↑　いずれか１つに○",IF(COUNTBLANK(E12:F20)&lt;17,"　↑　いずれか１つに○","")))</f>
        <v>　↑　該当するものいずれか１つに○</v>
      </c>
      <c r="F24" s="21"/>
      <c r="G24" s="97"/>
      <c r="H24" s="97"/>
      <c r="I24" s="97"/>
      <c r="J24" s="97"/>
      <c r="K24" s="97"/>
      <c r="L24" s="97"/>
      <c r="M24" s="97"/>
      <c r="N24" s="97"/>
      <c r="O24" s="183"/>
    </row>
    <row r="25" spans="2:15">
      <c r="B25" s="97"/>
      <c r="C25" s="97"/>
      <c r="D25" s="97"/>
      <c r="E25" s="97"/>
      <c r="F25" s="97"/>
      <c r="G25" s="97"/>
      <c r="H25" s="97"/>
      <c r="I25" s="97"/>
      <c r="J25" s="97"/>
      <c r="K25" s="97"/>
      <c r="L25" s="97"/>
      <c r="M25" s="97"/>
      <c r="N25" s="97"/>
      <c r="O25" s="183"/>
    </row>
    <row r="26" spans="2:15">
      <c r="B26" s="97"/>
      <c r="C26" s="97"/>
      <c r="D26" s="97"/>
      <c r="E26" s="97"/>
      <c r="F26" s="97"/>
      <c r="G26" s="97"/>
      <c r="H26" s="97"/>
      <c r="I26" s="97"/>
      <c r="J26" s="97"/>
      <c r="K26" s="97"/>
      <c r="L26" s="97"/>
      <c r="M26" s="97"/>
      <c r="N26" s="97"/>
      <c r="O26" s="183"/>
    </row>
    <row r="27" spans="2:15">
      <c r="B27" s="97"/>
      <c r="C27" s="97"/>
      <c r="D27" s="97"/>
      <c r="E27" s="97"/>
      <c r="F27" s="97"/>
      <c r="G27" s="97"/>
      <c r="H27" s="97"/>
      <c r="I27" s="97"/>
      <c r="J27" s="97"/>
      <c r="K27" s="97"/>
      <c r="L27" s="97"/>
      <c r="M27" s="97"/>
      <c r="N27" s="97"/>
      <c r="O27" s="183"/>
    </row>
    <row r="28" spans="2:15">
      <c r="B28" s="97"/>
      <c r="C28" s="97"/>
      <c r="D28" s="97"/>
      <c r="E28" s="97"/>
      <c r="F28" s="97"/>
      <c r="G28" s="97"/>
      <c r="H28" s="97"/>
      <c r="I28" s="97"/>
      <c r="J28" s="97"/>
      <c r="K28" s="97"/>
      <c r="L28" s="97"/>
      <c r="M28" s="97"/>
      <c r="N28" s="97"/>
      <c r="O28" s="183"/>
    </row>
    <row r="29" spans="2:15">
      <c r="B29" s="97"/>
      <c r="C29" s="97" t="s">
        <v>6</v>
      </c>
      <c r="D29" s="97"/>
      <c r="E29" s="97"/>
      <c r="F29" s="97"/>
      <c r="G29" s="97"/>
      <c r="H29" s="97"/>
      <c r="I29" s="97"/>
      <c r="J29" s="97"/>
      <c r="K29" s="97"/>
      <c r="L29" s="97"/>
      <c r="M29" s="97"/>
      <c r="N29" s="97"/>
      <c r="O29" s="183"/>
    </row>
    <row r="30" spans="2:15">
      <c r="B30" s="97"/>
      <c r="C30" s="827" t="s">
        <v>119</v>
      </c>
      <c r="D30" s="828"/>
      <c r="E30" s="829"/>
      <c r="F30" s="830"/>
      <c r="G30" s="830"/>
      <c r="H30" s="830"/>
      <c r="I30" s="830"/>
      <c r="J30" s="830"/>
      <c r="K30" s="830"/>
      <c r="L30" s="830"/>
      <c r="M30" s="831"/>
      <c r="N30" s="97"/>
      <c r="O30" s="183"/>
    </row>
    <row r="31" spans="2:15">
      <c r="B31" s="97"/>
      <c r="C31" s="828"/>
      <c r="D31" s="828"/>
      <c r="E31" s="832"/>
      <c r="F31" s="833"/>
      <c r="G31" s="833"/>
      <c r="H31" s="833"/>
      <c r="I31" s="833"/>
      <c r="J31" s="833"/>
      <c r="K31" s="833"/>
      <c r="L31" s="833"/>
      <c r="M31" s="834"/>
      <c r="N31" s="97"/>
      <c r="O31" s="183"/>
    </row>
    <row r="32" spans="2:15">
      <c r="B32" s="97"/>
      <c r="C32" s="828"/>
      <c r="D32" s="828"/>
      <c r="E32" s="835"/>
      <c r="F32" s="836"/>
      <c r="G32" s="836"/>
      <c r="H32" s="836"/>
      <c r="I32" s="836"/>
      <c r="J32" s="836"/>
      <c r="K32" s="836"/>
      <c r="L32" s="836"/>
      <c r="M32" s="837"/>
      <c r="N32" s="97"/>
      <c r="O32" s="183"/>
    </row>
    <row r="33" spans="2:15">
      <c r="B33" s="97"/>
      <c r="C33" s="827" t="s">
        <v>119</v>
      </c>
      <c r="D33" s="828"/>
      <c r="E33" s="829"/>
      <c r="F33" s="830"/>
      <c r="G33" s="830"/>
      <c r="H33" s="830"/>
      <c r="I33" s="830"/>
      <c r="J33" s="830"/>
      <c r="K33" s="830"/>
      <c r="L33" s="830"/>
      <c r="M33" s="831"/>
      <c r="N33" s="97"/>
      <c r="O33" s="183"/>
    </row>
    <row r="34" spans="2:15">
      <c r="B34" s="97"/>
      <c r="C34" s="828"/>
      <c r="D34" s="828"/>
      <c r="E34" s="832"/>
      <c r="F34" s="833"/>
      <c r="G34" s="833"/>
      <c r="H34" s="833"/>
      <c r="I34" s="833"/>
      <c r="J34" s="833"/>
      <c r="K34" s="833"/>
      <c r="L34" s="833"/>
      <c r="M34" s="834"/>
      <c r="N34" s="97"/>
      <c r="O34" s="183"/>
    </row>
    <row r="35" spans="2:15">
      <c r="B35" s="97"/>
      <c r="C35" s="828"/>
      <c r="D35" s="828"/>
      <c r="E35" s="835"/>
      <c r="F35" s="836"/>
      <c r="G35" s="836"/>
      <c r="H35" s="836"/>
      <c r="I35" s="836"/>
      <c r="J35" s="836"/>
      <c r="K35" s="836"/>
      <c r="L35" s="836"/>
      <c r="M35" s="837"/>
      <c r="N35" s="97"/>
      <c r="O35" s="183"/>
    </row>
    <row r="36" spans="2:15">
      <c r="B36" s="97"/>
      <c r="C36" s="827" t="s">
        <v>119</v>
      </c>
      <c r="D36" s="828"/>
      <c r="E36" s="829"/>
      <c r="F36" s="830"/>
      <c r="G36" s="830"/>
      <c r="H36" s="830"/>
      <c r="I36" s="830"/>
      <c r="J36" s="830"/>
      <c r="K36" s="830"/>
      <c r="L36" s="830"/>
      <c r="M36" s="831"/>
      <c r="N36" s="97"/>
      <c r="O36" s="183"/>
    </row>
    <row r="37" spans="2:15">
      <c r="B37" s="97"/>
      <c r="C37" s="828"/>
      <c r="D37" s="828"/>
      <c r="E37" s="832"/>
      <c r="F37" s="833"/>
      <c r="G37" s="833"/>
      <c r="H37" s="833"/>
      <c r="I37" s="833"/>
      <c r="J37" s="833"/>
      <c r="K37" s="833"/>
      <c r="L37" s="833"/>
      <c r="M37" s="834"/>
      <c r="N37" s="97"/>
      <c r="O37" s="183"/>
    </row>
    <row r="38" spans="2:15">
      <c r="B38" s="97"/>
      <c r="C38" s="828"/>
      <c r="D38" s="828"/>
      <c r="E38" s="835"/>
      <c r="F38" s="836"/>
      <c r="G38" s="836"/>
      <c r="H38" s="836"/>
      <c r="I38" s="836"/>
      <c r="J38" s="836"/>
      <c r="K38" s="836"/>
      <c r="L38" s="836"/>
      <c r="M38" s="837"/>
      <c r="N38" s="97"/>
      <c r="O38" s="183"/>
    </row>
    <row r="39" spans="2:15">
      <c r="B39" s="97"/>
      <c r="C39" s="97"/>
      <c r="D39" s="97"/>
      <c r="E39" s="97"/>
      <c r="F39" s="97"/>
      <c r="G39" s="97"/>
      <c r="H39" s="97"/>
      <c r="I39" s="97"/>
      <c r="J39" s="97"/>
      <c r="K39" s="97"/>
      <c r="L39" s="97"/>
      <c r="M39" s="97"/>
      <c r="N39" s="97"/>
      <c r="O39" s="183"/>
    </row>
    <row r="40" spans="2:15" s="64" customFormat="1" ht="14">
      <c r="B40" s="107"/>
      <c r="C40" s="111" t="s">
        <v>306</v>
      </c>
      <c r="D40" s="107"/>
      <c r="E40" s="107"/>
      <c r="F40" s="107"/>
      <c r="G40" s="107"/>
      <c r="H40" s="107"/>
      <c r="I40" s="107"/>
      <c r="J40" s="107"/>
      <c r="K40" s="107"/>
      <c r="L40" s="107"/>
      <c r="M40" s="107"/>
      <c r="N40" s="107"/>
      <c r="O40" s="180"/>
    </row>
    <row r="41" spans="2:15" s="64" customFormat="1">
      <c r="B41" s="97"/>
      <c r="C41" s="97"/>
      <c r="D41" s="97"/>
      <c r="E41" s="97"/>
      <c r="F41" s="97"/>
      <c r="G41" s="97"/>
      <c r="H41" s="97"/>
      <c r="I41" s="97"/>
      <c r="J41" s="97"/>
      <c r="K41" s="97"/>
      <c r="L41" s="97"/>
      <c r="M41" s="97"/>
      <c r="N41" s="97"/>
      <c r="O41" s="180"/>
    </row>
    <row r="42" spans="2:15" s="64" customFormat="1" ht="14">
      <c r="B42" s="185"/>
      <c r="C42" s="111" t="s">
        <v>307</v>
      </c>
      <c r="D42" s="185"/>
      <c r="E42" s="185"/>
      <c r="F42" s="185"/>
      <c r="G42" s="185"/>
      <c r="H42" s="185"/>
      <c r="I42" s="185"/>
      <c r="J42" s="185"/>
      <c r="K42" s="185"/>
      <c r="L42" s="185"/>
      <c r="M42" s="185"/>
      <c r="N42" s="185"/>
      <c r="O42" s="180"/>
    </row>
    <row r="43" spans="2:15" s="64" customFormat="1">
      <c r="B43" s="185"/>
      <c r="C43" s="185"/>
      <c r="D43" s="185"/>
      <c r="E43" s="185"/>
      <c r="F43" s="185"/>
      <c r="G43" s="185"/>
      <c r="H43" s="185"/>
      <c r="I43" s="185"/>
      <c r="J43" s="185"/>
      <c r="K43" s="185"/>
      <c r="L43" s="185"/>
      <c r="M43" s="185"/>
      <c r="N43" s="185"/>
      <c r="O43" s="180"/>
    </row>
    <row r="44" spans="2:15" s="64" customFormat="1" ht="14">
      <c r="B44" s="185"/>
      <c r="C44" s="111" t="s">
        <v>1</v>
      </c>
      <c r="D44" s="107"/>
      <c r="E44" s="107"/>
      <c r="F44" s="107"/>
      <c r="G44" s="107"/>
      <c r="H44" s="107"/>
      <c r="I44" s="107"/>
      <c r="J44" s="107"/>
      <c r="K44" s="107"/>
      <c r="L44" s="107"/>
      <c r="M44" s="107"/>
      <c r="N44" s="185"/>
      <c r="O44" s="180"/>
    </row>
    <row r="45" spans="2:15">
      <c r="B45" s="186"/>
      <c r="C45" s="186"/>
      <c r="D45" s="186"/>
      <c r="E45" s="186"/>
      <c r="F45" s="186"/>
      <c r="G45" s="186"/>
      <c r="H45" s="186"/>
      <c r="I45" s="186"/>
      <c r="J45" s="186"/>
      <c r="K45" s="186"/>
      <c r="L45" s="186"/>
      <c r="M45" s="186"/>
      <c r="N45" s="186"/>
      <c r="O45" s="183"/>
    </row>
    <row r="46" spans="2:15">
      <c r="B46" s="186"/>
      <c r="C46" s="186"/>
      <c r="D46" s="186"/>
      <c r="E46" s="186"/>
      <c r="F46" s="186"/>
      <c r="G46" s="186"/>
      <c r="H46" s="186"/>
      <c r="I46" s="186"/>
      <c r="J46" s="186"/>
      <c r="K46" s="186"/>
      <c r="L46" s="186"/>
      <c r="M46" s="186"/>
      <c r="N46" s="186"/>
      <c r="O46" s="183"/>
    </row>
    <row r="47" spans="2:15">
      <c r="B47" s="186"/>
      <c r="C47" s="186"/>
      <c r="D47" s="186"/>
      <c r="E47" s="186"/>
      <c r="F47" s="186"/>
      <c r="G47" s="186"/>
      <c r="H47" s="186"/>
      <c r="I47" s="186"/>
      <c r="J47" s="186"/>
      <c r="K47" s="186"/>
      <c r="L47" s="186"/>
      <c r="M47" s="186"/>
      <c r="N47" s="186"/>
      <c r="O47" s="183"/>
    </row>
    <row r="48" spans="2:15">
      <c r="B48" s="186"/>
      <c r="C48" s="186"/>
      <c r="D48" s="186"/>
      <c r="E48" s="186"/>
      <c r="F48" s="186"/>
      <c r="G48" s="186"/>
      <c r="H48" s="186"/>
      <c r="I48" s="186"/>
      <c r="J48" s="186"/>
      <c r="K48" s="186"/>
      <c r="L48" s="186"/>
      <c r="M48" s="186"/>
      <c r="N48" s="186"/>
      <c r="O48" s="183"/>
    </row>
    <row r="49" spans="2:15">
      <c r="B49" s="186"/>
      <c r="C49" s="186"/>
      <c r="D49" s="186"/>
      <c r="E49" s="186"/>
      <c r="F49" s="186"/>
      <c r="G49" s="186"/>
      <c r="H49" s="186"/>
      <c r="I49" s="186"/>
      <c r="J49" s="186"/>
      <c r="K49" s="186"/>
      <c r="L49" s="186"/>
      <c r="M49" s="186"/>
      <c r="N49" s="186"/>
      <c r="O49" s="183"/>
    </row>
    <row r="50" spans="2:15">
      <c r="B50" s="186"/>
      <c r="C50" s="186"/>
      <c r="D50" s="186"/>
      <c r="E50" s="186"/>
      <c r="F50" s="186"/>
      <c r="G50" s="186"/>
      <c r="H50" s="186"/>
      <c r="I50" s="186"/>
      <c r="J50" s="186"/>
      <c r="K50" s="186"/>
      <c r="L50" s="186"/>
      <c r="M50" s="186"/>
      <c r="N50" s="186"/>
      <c r="O50" s="183"/>
    </row>
    <row r="51" spans="2:15">
      <c r="B51" s="186"/>
      <c r="C51" s="186"/>
      <c r="D51" s="186"/>
      <c r="E51" s="186"/>
      <c r="F51" s="186"/>
      <c r="G51" s="186"/>
      <c r="H51" s="186"/>
      <c r="I51" s="186"/>
      <c r="J51" s="186"/>
      <c r="K51" s="186"/>
      <c r="L51" s="186"/>
      <c r="M51" s="186"/>
      <c r="N51" s="186"/>
      <c r="O51" s="183"/>
    </row>
    <row r="52" spans="2:15">
      <c r="B52" s="186"/>
      <c r="C52" s="186"/>
      <c r="D52" s="186"/>
      <c r="E52" s="186"/>
      <c r="F52" s="186"/>
      <c r="G52" s="186"/>
      <c r="H52" s="186"/>
      <c r="I52" s="186"/>
      <c r="J52" s="186"/>
      <c r="K52" s="186"/>
      <c r="L52" s="186"/>
      <c r="M52" s="186"/>
      <c r="N52" s="186"/>
      <c r="O52" s="183"/>
    </row>
    <row r="53" spans="2:15">
      <c r="B53" s="186"/>
      <c r="C53" s="186"/>
      <c r="D53" s="186"/>
      <c r="E53" s="186"/>
      <c r="F53" s="186"/>
      <c r="G53" s="186"/>
      <c r="H53" s="186"/>
      <c r="I53" s="186"/>
      <c r="J53" s="186"/>
      <c r="K53" s="186"/>
      <c r="L53" s="186"/>
      <c r="M53" s="186"/>
      <c r="N53" s="186"/>
      <c r="O53" s="183"/>
    </row>
    <row r="54" spans="2:15">
      <c r="B54" s="186"/>
      <c r="C54" s="186"/>
      <c r="D54" s="186"/>
      <c r="E54" s="186"/>
      <c r="F54" s="186"/>
      <c r="G54" s="186"/>
      <c r="H54" s="186"/>
      <c r="I54" s="186"/>
      <c r="J54" s="186"/>
      <c r="K54" s="186"/>
      <c r="L54" s="186"/>
      <c r="M54" s="186"/>
      <c r="N54" s="186"/>
      <c r="O54" s="183"/>
    </row>
    <row r="55" spans="2:15">
      <c r="B55" s="186"/>
      <c r="C55" s="186"/>
      <c r="D55" s="186"/>
      <c r="E55" s="186"/>
      <c r="F55" s="186"/>
      <c r="G55" s="186"/>
      <c r="H55" s="186"/>
      <c r="I55" s="186"/>
      <c r="J55" s="186"/>
      <c r="K55" s="186"/>
      <c r="L55" s="186"/>
      <c r="M55" s="186"/>
      <c r="N55" s="186"/>
      <c r="O55" s="183"/>
    </row>
    <row r="56" spans="2:15">
      <c r="B56" s="186"/>
      <c r="C56" s="186"/>
      <c r="D56" s="186"/>
      <c r="E56" s="186"/>
      <c r="F56" s="186"/>
      <c r="G56" s="186"/>
      <c r="H56" s="186"/>
      <c r="I56" s="186"/>
      <c r="J56" s="186"/>
      <c r="K56" s="186"/>
      <c r="L56" s="186"/>
      <c r="M56" s="186"/>
      <c r="N56" s="186"/>
      <c r="O56" s="183"/>
    </row>
    <row r="57" spans="2:15">
      <c r="B57" s="186"/>
      <c r="C57" s="186"/>
      <c r="D57" s="186"/>
      <c r="E57" s="186"/>
      <c r="F57" s="186"/>
      <c r="G57" s="186"/>
      <c r="H57" s="186"/>
      <c r="I57" s="186"/>
      <c r="J57" s="186"/>
      <c r="K57" s="186"/>
      <c r="L57" s="186"/>
      <c r="M57" s="186"/>
      <c r="N57" s="186"/>
      <c r="O57" s="183"/>
    </row>
    <row r="58" spans="2:15">
      <c r="B58" s="186"/>
      <c r="C58" s="186"/>
      <c r="D58" s="186"/>
      <c r="E58" s="186"/>
      <c r="F58" s="186"/>
      <c r="G58" s="186"/>
      <c r="H58" s="186"/>
      <c r="I58" s="186"/>
      <c r="J58" s="186"/>
      <c r="K58" s="186"/>
      <c r="L58" s="186"/>
      <c r="M58" s="186"/>
      <c r="N58" s="186"/>
      <c r="O58" s="183"/>
    </row>
    <row r="59" spans="2:15">
      <c r="B59" s="186"/>
      <c r="C59" s="186"/>
      <c r="D59" s="186"/>
      <c r="E59" s="186"/>
      <c r="F59" s="186"/>
      <c r="G59" s="186"/>
      <c r="H59" s="186"/>
      <c r="I59" s="186"/>
      <c r="J59" s="186"/>
      <c r="K59" s="186"/>
      <c r="L59" s="186"/>
      <c r="M59" s="186"/>
      <c r="N59" s="186"/>
      <c r="O59" s="183"/>
    </row>
    <row r="60" spans="2:15">
      <c r="B60" s="186"/>
      <c r="C60" s="186"/>
      <c r="D60" s="186"/>
      <c r="E60" s="186"/>
      <c r="F60" s="186"/>
      <c r="G60" s="186"/>
      <c r="H60" s="186"/>
      <c r="I60" s="186"/>
      <c r="J60" s="186"/>
      <c r="K60" s="186"/>
      <c r="L60" s="186"/>
      <c r="M60" s="186"/>
      <c r="N60" s="186"/>
      <c r="O60" s="183"/>
    </row>
    <row r="61" spans="2:15">
      <c r="B61" s="186"/>
      <c r="C61" s="186"/>
      <c r="D61" s="186"/>
      <c r="E61" s="186"/>
      <c r="F61" s="186"/>
      <c r="G61" s="186"/>
      <c r="H61" s="186"/>
      <c r="I61" s="186"/>
      <c r="J61" s="186"/>
      <c r="K61" s="186"/>
      <c r="L61" s="186"/>
      <c r="M61" s="186"/>
      <c r="N61" s="186"/>
      <c r="O61" s="183"/>
    </row>
    <row r="62" spans="2:15">
      <c r="B62" s="186"/>
      <c r="C62" s="186"/>
      <c r="D62" s="186"/>
      <c r="E62" s="186"/>
      <c r="F62" s="186"/>
      <c r="G62" s="186"/>
      <c r="H62" s="186"/>
      <c r="I62" s="186"/>
      <c r="J62" s="186"/>
      <c r="K62" s="186"/>
      <c r="L62" s="186"/>
      <c r="M62" s="186"/>
      <c r="N62" s="186"/>
      <c r="O62" s="183"/>
    </row>
    <row r="63" spans="2:15" ht="18.75" customHeight="1">
      <c r="B63" s="826" t="s">
        <v>125</v>
      </c>
      <c r="C63" s="826"/>
      <c r="D63" s="826"/>
      <c r="E63" s="826"/>
      <c r="F63" s="826"/>
      <c r="G63" s="826"/>
      <c r="H63" s="826"/>
      <c r="I63" s="826"/>
      <c r="J63" s="826"/>
      <c r="K63" s="826"/>
      <c r="L63" s="826"/>
      <c r="M63" s="826"/>
      <c r="N63" s="826"/>
      <c r="O63" s="826"/>
    </row>
    <row r="64" spans="2:15" ht="22.5" customHeight="1"/>
  </sheetData>
  <sheetProtection sheet="1" selectLockedCells="1"/>
  <mergeCells count="19">
    <mergeCell ref="B63:O63"/>
    <mergeCell ref="C36:D38"/>
    <mergeCell ref="E36:M38"/>
    <mergeCell ref="E21:F23"/>
    <mergeCell ref="G21:M23"/>
    <mergeCell ref="C30:D32"/>
    <mergeCell ref="E30:M32"/>
    <mergeCell ref="C33:D35"/>
    <mergeCell ref="E33:M35"/>
    <mergeCell ref="L2:N2"/>
    <mergeCell ref="L3:N5"/>
    <mergeCell ref="B9:N9"/>
    <mergeCell ref="C12:D23"/>
    <mergeCell ref="E12:F14"/>
    <mergeCell ref="G12:M14"/>
    <mergeCell ref="E15:F17"/>
    <mergeCell ref="G15:M17"/>
    <mergeCell ref="E18:F20"/>
    <mergeCell ref="G18:M20"/>
  </mergeCells>
  <phoneticPr fontId="10"/>
  <conditionalFormatting sqref="E12:M14 E18:M23">
    <cfRule type="expression" dxfId="96" priority="2">
      <formula>$E$15="○"</formula>
    </cfRule>
  </conditionalFormatting>
  <conditionalFormatting sqref="E12:M17 E21:M23">
    <cfRule type="expression" dxfId="95" priority="3">
      <formula>$E$18="○"</formula>
    </cfRule>
  </conditionalFormatting>
  <conditionalFormatting sqref="E12:M20">
    <cfRule type="expression" dxfId="94" priority="4">
      <formula>$E$21="○"</formula>
    </cfRule>
  </conditionalFormatting>
  <conditionalFormatting sqref="E15:M23">
    <cfRule type="expression" dxfId="93" priority="1">
      <formula>$E$12="○"</formula>
    </cfRule>
  </conditionalFormatting>
  <conditionalFormatting sqref="E30:M32">
    <cfRule type="expression" dxfId="92" priority="13" stopIfTrue="1">
      <formula>$E$18="○"</formula>
    </cfRule>
  </conditionalFormatting>
  <conditionalFormatting sqref="E30:M35">
    <cfRule type="expression" dxfId="91" priority="12" stopIfTrue="1">
      <formula>$E$15="○"</formula>
    </cfRule>
  </conditionalFormatting>
  <conditionalFormatting sqref="E30:M38">
    <cfRule type="expression" dxfId="90" priority="5" stopIfTrue="1">
      <formula>COUNTIF($E$12:$F$23,"○")&gt;1</formula>
    </cfRule>
    <cfRule type="expression" dxfId="89"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46" customWidth="1"/>
    <col min="2" max="14" width="6.453125" style="46" customWidth="1"/>
    <col min="15" max="15" width="2.453125" style="46" customWidth="1"/>
    <col min="16" max="16" width="3.7265625" style="46" customWidth="1"/>
    <col min="17" max="16384" width="9" style="46"/>
  </cols>
  <sheetData>
    <row r="1" spans="2:34" ht="22.5" customHeight="1"/>
    <row r="2" spans="2:34" ht="25.5">
      <c r="B2" s="189"/>
      <c r="C2" s="189"/>
      <c r="D2" s="189"/>
      <c r="E2" s="189"/>
      <c r="F2" s="189"/>
      <c r="G2" s="189"/>
      <c r="H2" s="189"/>
      <c r="I2" s="189"/>
      <c r="J2" s="189"/>
      <c r="K2" s="190"/>
      <c r="L2" s="243" t="s">
        <v>298</v>
      </c>
      <c r="M2" s="243"/>
      <c r="N2" s="243"/>
      <c r="O2" s="183"/>
      <c r="AB2" s="47"/>
      <c r="AC2" s="47"/>
      <c r="AD2" s="47"/>
      <c r="AE2" s="47"/>
      <c r="AF2" s="47"/>
      <c r="AG2" s="47"/>
      <c r="AH2" s="47"/>
    </row>
    <row r="3" spans="2:34" ht="13.5" customHeight="1">
      <c r="B3" s="189"/>
      <c r="C3" s="189"/>
      <c r="D3" s="189"/>
      <c r="E3" s="189"/>
      <c r="F3" s="189"/>
      <c r="G3" s="189"/>
      <c r="H3" s="189"/>
      <c r="I3" s="189"/>
      <c r="J3" s="189"/>
      <c r="K3" s="189"/>
      <c r="L3" s="838" t="s">
        <v>127</v>
      </c>
      <c r="M3" s="838"/>
      <c r="N3" s="838"/>
      <c r="O3" s="183"/>
    </row>
    <row r="4" spans="2:34" ht="13.5" customHeight="1">
      <c r="B4" s="189"/>
      <c r="C4" s="189"/>
      <c r="D4" s="189"/>
      <c r="E4" s="189"/>
      <c r="F4" s="189"/>
      <c r="G4" s="189"/>
      <c r="H4" s="189"/>
      <c r="I4" s="189"/>
      <c r="J4" s="189"/>
      <c r="K4" s="189"/>
      <c r="L4" s="838"/>
      <c r="M4" s="838"/>
      <c r="N4" s="838"/>
      <c r="O4" s="183"/>
    </row>
    <row r="5" spans="2:34" ht="13.5" customHeight="1">
      <c r="B5" s="189"/>
      <c r="C5" s="189"/>
      <c r="D5" s="189"/>
      <c r="E5" s="189"/>
      <c r="F5" s="189"/>
      <c r="G5" s="189"/>
      <c r="H5" s="189"/>
      <c r="I5" s="189"/>
      <c r="J5" s="189"/>
      <c r="K5" s="189"/>
      <c r="L5" s="838"/>
      <c r="M5" s="838"/>
      <c r="N5" s="838"/>
      <c r="O5" s="183"/>
    </row>
    <row r="6" spans="2:34">
      <c r="B6" s="189"/>
      <c r="C6" s="189"/>
      <c r="D6" s="189"/>
      <c r="E6" s="189"/>
      <c r="F6" s="189"/>
      <c r="G6" s="189"/>
      <c r="H6" s="189"/>
      <c r="I6" s="189"/>
      <c r="J6" s="189"/>
      <c r="K6" s="189"/>
      <c r="L6" s="189"/>
      <c r="M6" s="189"/>
      <c r="N6" s="189"/>
      <c r="O6" s="183"/>
    </row>
    <row r="7" spans="2:34">
      <c r="B7" s="189"/>
      <c r="C7" s="189"/>
      <c r="D7" s="189"/>
      <c r="E7" s="189"/>
      <c r="F7" s="189"/>
      <c r="G7" s="189"/>
      <c r="H7" s="189"/>
      <c r="I7" s="189"/>
      <c r="J7" s="189"/>
      <c r="K7" s="189"/>
      <c r="L7" s="189"/>
      <c r="M7" s="189"/>
      <c r="N7" s="189"/>
      <c r="O7" s="183"/>
    </row>
    <row r="8" spans="2:34">
      <c r="B8" s="189"/>
      <c r="C8" s="189"/>
      <c r="D8" s="189"/>
      <c r="E8" s="189"/>
      <c r="F8" s="189"/>
      <c r="G8" s="189"/>
      <c r="H8" s="189"/>
      <c r="I8" s="189"/>
      <c r="J8" s="189"/>
      <c r="K8" s="189"/>
      <c r="L8" s="189"/>
      <c r="M8" s="189"/>
      <c r="N8" s="189"/>
      <c r="O8" s="183"/>
    </row>
    <row r="9" spans="2:34" ht="16.5">
      <c r="B9" s="839" t="s">
        <v>128</v>
      </c>
      <c r="C9" s="839"/>
      <c r="D9" s="839"/>
      <c r="E9" s="839"/>
      <c r="F9" s="839"/>
      <c r="G9" s="839"/>
      <c r="H9" s="839"/>
      <c r="I9" s="839"/>
      <c r="J9" s="839"/>
      <c r="K9" s="839"/>
      <c r="L9" s="839"/>
      <c r="M9" s="839"/>
      <c r="N9" s="839"/>
      <c r="O9" s="183"/>
    </row>
    <row r="10" spans="2:34">
      <c r="B10" s="191"/>
      <c r="C10" s="191"/>
      <c r="D10" s="191"/>
      <c r="E10" s="191"/>
      <c r="F10" s="191"/>
      <c r="G10" s="191"/>
      <c r="H10" s="191"/>
      <c r="I10" s="191"/>
      <c r="J10" s="191"/>
      <c r="K10" s="191"/>
      <c r="L10" s="191"/>
      <c r="M10" s="191"/>
      <c r="N10" s="191"/>
      <c r="O10" s="183"/>
    </row>
    <row r="11" spans="2:34">
      <c r="B11" s="189"/>
      <c r="C11" s="189"/>
      <c r="D11" s="189"/>
      <c r="E11" s="189"/>
      <c r="F11" s="189"/>
      <c r="G11" s="189"/>
      <c r="H11" s="189"/>
      <c r="I11" s="189"/>
      <c r="J11" s="189"/>
      <c r="K11" s="189"/>
      <c r="L11" s="189"/>
      <c r="M11" s="189"/>
      <c r="N11" s="189"/>
      <c r="O11" s="183"/>
    </row>
    <row r="12" spans="2:34">
      <c r="B12" s="189"/>
      <c r="C12" s="840" t="s">
        <v>238</v>
      </c>
      <c r="D12" s="841"/>
      <c r="E12" s="805"/>
      <c r="F12" s="806"/>
      <c r="G12" s="846" t="s">
        <v>129</v>
      </c>
      <c r="H12" s="846"/>
      <c r="I12" s="846"/>
      <c r="J12" s="846"/>
      <c r="K12" s="846"/>
      <c r="L12" s="846"/>
      <c r="M12" s="847"/>
      <c r="N12" s="100"/>
      <c r="O12" s="183"/>
    </row>
    <row r="13" spans="2:34">
      <c r="B13" s="189"/>
      <c r="C13" s="842"/>
      <c r="D13" s="843"/>
      <c r="E13" s="807"/>
      <c r="F13" s="808"/>
      <c r="G13" s="848"/>
      <c r="H13" s="848"/>
      <c r="I13" s="848"/>
      <c r="J13" s="848"/>
      <c r="K13" s="848"/>
      <c r="L13" s="848"/>
      <c r="M13" s="849"/>
      <c r="N13" s="192"/>
      <c r="O13" s="184"/>
    </row>
    <row r="14" spans="2:34">
      <c r="B14" s="189"/>
      <c r="C14" s="842"/>
      <c r="D14" s="843"/>
      <c r="E14" s="809"/>
      <c r="F14" s="810"/>
      <c r="G14" s="850"/>
      <c r="H14" s="850"/>
      <c r="I14" s="850"/>
      <c r="J14" s="850"/>
      <c r="K14" s="850"/>
      <c r="L14" s="850"/>
      <c r="M14" s="851"/>
      <c r="N14" s="192"/>
      <c r="O14" s="183"/>
    </row>
    <row r="15" spans="2:34">
      <c r="B15" s="189"/>
      <c r="C15" s="842"/>
      <c r="D15" s="843"/>
      <c r="E15" s="805"/>
      <c r="F15" s="806"/>
      <c r="G15" s="852" t="s">
        <v>126</v>
      </c>
      <c r="H15" s="852"/>
      <c r="I15" s="852"/>
      <c r="J15" s="852"/>
      <c r="K15" s="852"/>
      <c r="L15" s="852"/>
      <c r="M15" s="853"/>
      <c r="N15" s="100"/>
      <c r="O15" s="183"/>
    </row>
    <row r="16" spans="2:34">
      <c r="B16" s="189"/>
      <c r="C16" s="842"/>
      <c r="D16" s="843"/>
      <c r="E16" s="807"/>
      <c r="F16" s="808"/>
      <c r="G16" s="854"/>
      <c r="H16" s="854"/>
      <c r="I16" s="854"/>
      <c r="J16" s="854"/>
      <c r="K16" s="854"/>
      <c r="L16" s="854"/>
      <c r="M16" s="855"/>
      <c r="N16" s="192"/>
      <c r="O16" s="183"/>
    </row>
    <row r="17" spans="2:15">
      <c r="B17" s="189"/>
      <c r="C17" s="844"/>
      <c r="D17" s="845"/>
      <c r="E17" s="809"/>
      <c r="F17" s="810"/>
      <c r="G17" s="856"/>
      <c r="H17" s="856"/>
      <c r="I17" s="856"/>
      <c r="J17" s="856"/>
      <c r="K17" s="856"/>
      <c r="L17" s="856"/>
      <c r="M17" s="857"/>
      <c r="N17" s="189"/>
      <c r="O17" s="183"/>
    </row>
    <row r="18" spans="2:15">
      <c r="B18" s="189"/>
      <c r="C18" s="189"/>
      <c r="D18" s="189"/>
      <c r="E18" s="20" t="str">
        <f>IF(COUNTBLANK(E12:F17)=12,"　↑　該当する方に○",IF(COUNTBLANK(E12:F17)=10,"　↑　どちらか一方に○",""))</f>
        <v>　↑　該当する方に○</v>
      </c>
      <c r="F18" s="22"/>
      <c r="G18" s="189"/>
      <c r="H18" s="189"/>
      <c r="I18" s="189"/>
      <c r="J18" s="189"/>
      <c r="K18" s="189"/>
      <c r="L18" s="189"/>
      <c r="M18" s="189"/>
      <c r="N18" s="189"/>
      <c r="O18" s="183"/>
    </row>
    <row r="19" spans="2:15">
      <c r="B19" s="189"/>
      <c r="C19" s="189"/>
      <c r="D19" s="189"/>
      <c r="E19" s="189"/>
      <c r="F19" s="189"/>
      <c r="G19" s="189"/>
      <c r="H19" s="189"/>
      <c r="I19" s="189"/>
      <c r="J19" s="189"/>
      <c r="K19" s="189"/>
      <c r="L19" s="189"/>
      <c r="M19" s="189"/>
      <c r="N19" s="189"/>
      <c r="O19" s="183"/>
    </row>
    <row r="20" spans="2:15">
      <c r="B20" s="189"/>
      <c r="C20" s="189"/>
      <c r="D20" s="189"/>
      <c r="E20" s="189"/>
      <c r="F20" s="189"/>
      <c r="G20" s="189"/>
      <c r="H20" s="189"/>
      <c r="I20" s="189"/>
      <c r="J20" s="189"/>
      <c r="K20" s="189"/>
      <c r="L20" s="189"/>
      <c r="M20" s="189"/>
      <c r="N20" s="189"/>
      <c r="O20" s="183"/>
    </row>
    <row r="21" spans="2:15">
      <c r="B21" s="189"/>
      <c r="C21" s="189"/>
      <c r="D21" s="189"/>
      <c r="E21" s="189"/>
      <c r="F21" s="189"/>
      <c r="G21" s="189"/>
      <c r="H21" s="189"/>
      <c r="I21" s="189"/>
      <c r="J21" s="189"/>
      <c r="K21" s="189"/>
      <c r="L21" s="189"/>
      <c r="M21" s="189"/>
      <c r="N21" s="189"/>
      <c r="O21" s="183"/>
    </row>
    <row r="22" spans="2:15">
      <c r="B22" s="189"/>
      <c r="C22" s="189"/>
      <c r="D22" s="189"/>
      <c r="E22" s="189"/>
      <c r="F22" s="189"/>
      <c r="G22" s="189"/>
      <c r="H22" s="189"/>
      <c r="I22" s="189"/>
      <c r="J22" s="189"/>
      <c r="K22" s="189"/>
      <c r="L22" s="189"/>
      <c r="M22" s="189"/>
      <c r="N22" s="189"/>
      <c r="O22" s="183"/>
    </row>
    <row r="23" spans="2:15">
      <c r="B23" s="189"/>
      <c r="C23" s="189" t="s">
        <v>6</v>
      </c>
      <c r="D23" s="189"/>
      <c r="E23" s="189"/>
      <c r="F23" s="189"/>
      <c r="G23" s="189"/>
      <c r="H23" s="189"/>
      <c r="I23" s="189"/>
      <c r="J23" s="189"/>
      <c r="K23" s="189"/>
      <c r="L23" s="189"/>
      <c r="M23" s="189"/>
      <c r="N23" s="189"/>
      <c r="O23" s="183"/>
    </row>
    <row r="24" spans="2:15" ht="13.5" customHeight="1">
      <c r="B24" s="189"/>
      <c r="C24" s="858" t="s">
        <v>130</v>
      </c>
      <c r="D24" s="858"/>
      <c r="E24" s="859" t="s">
        <v>187</v>
      </c>
      <c r="F24" s="860"/>
      <c r="G24" s="860"/>
      <c r="H24" s="860"/>
      <c r="I24" s="865"/>
      <c r="J24" s="868" t="s">
        <v>131</v>
      </c>
      <c r="K24" s="868"/>
      <c r="L24" s="868"/>
      <c r="M24" s="869"/>
      <c r="N24" s="193"/>
      <c r="O24" s="183"/>
    </row>
    <row r="25" spans="2:15" ht="13.5" customHeight="1">
      <c r="B25" s="189"/>
      <c r="C25" s="858"/>
      <c r="D25" s="858"/>
      <c r="E25" s="861"/>
      <c r="F25" s="862"/>
      <c r="G25" s="862"/>
      <c r="H25" s="862"/>
      <c r="I25" s="866"/>
      <c r="J25" s="870"/>
      <c r="K25" s="870"/>
      <c r="L25" s="870"/>
      <c r="M25" s="871"/>
      <c r="N25" s="193"/>
      <c r="O25" s="183"/>
    </row>
    <row r="26" spans="2:15" ht="13.5" customHeight="1">
      <c r="B26" s="189"/>
      <c r="C26" s="858"/>
      <c r="D26" s="858"/>
      <c r="E26" s="863"/>
      <c r="F26" s="864"/>
      <c r="G26" s="864"/>
      <c r="H26" s="864"/>
      <c r="I26" s="867"/>
      <c r="J26" s="872"/>
      <c r="K26" s="872"/>
      <c r="L26" s="872"/>
      <c r="M26" s="873"/>
      <c r="N26" s="193"/>
      <c r="O26" s="183"/>
    </row>
    <row r="27" spans="2:15" ht="13.5" customHeight="1">
      <c r="B27" s="189"/>
      <c r="C27" s="874" t="s">
        <v>132</v>
      </c>
      <c r="D27" s="875"/>
      <c r="E27" s="878"/>
      <c r="F27" s="880" t="s">
        <v>133</v>
      </c>
      <c r="G27" s="881"/>
      <c r="H27" s="881"/>
      <c r="I27" s="881"/>
      <c r="J27" s="881"/>
      <c r="K27" s="881"/>
      <c r="L27" s="881"/>
      <c r="M27" s="882"/>
      <c r="N27" s="194"/>
      <c r="O27" s="183"/>
    </row>
    <row r="28" spans="2:15" ht="13.5" customHeight="1">
      <c r="B28" s="189"/>
      <c r="C28" s="876"/>
      <c r="D28" s="877"/>
      <c r="E28" s="879"/>
      <c r="F28" s="883"/>
      <c r="G28" s="884"/>
      <c r="H28" s="884"/>
      <c r="I28" s="884"/>
      <c r="J28" s="884"/>
      <c r="K28" s="884"/>
      <c r="L28" s="884"/>
      <c r="M28" s="885"/>
      <c r="N28" s="194"/>
      <c r="O28" s="183"/>
    </row>
    <row r="29" spans="2:15" ht="13.5" customHeight="1">
      <c r="B29" s="189"/>
      <c r="C29" s="876"/>
      <c r="D29" s="877"/>
      <c r="E29" s="878"/>
      <c r="F29" s="886" t="s">
        <v>134</v>
      </c>
      <c r="G29" s="887"/>
      <c r="H29" s="887"/>
      <c r="I29" s="887"/>
      <c r="J29" s="887"/>
      <c r="K29" s="887"/>
      <c r="L29" s="887"/>
      <c r="M29" s="888"/>
      <c r="N29" s="194"/>
      <c r="O29" s="183"/>
    </row>
    <row r="30" spans="2:15" ht="13.5" customHeight="1">
      <c r="B30" s="189"/>
      <c r="C30" s="876"/>
      <c r="D30" s="877"/>
      <c r="E30" s="879"/>
      <c r="F30" s="889"/>
      <c r="G30" s="890"/>
      <c r="H30" s="890"/>
      <c r="I30" s="890"/>
      <c r="J30" s="890"/>
      <c r="K30" s="890"/>
      <c r="L30" s="890"/>
      <c r="M30" s="891"/>
      <c r="N30" s="194"/>
      <c r="O30" s="183"/>
    </row>
    <row r="31" spans="2:15" ht="13.5" customHeight="1">
      <c r="B31" s="189"/>
      <c r="C31" s="892" t="s">
        <v>135</v>
      </c>
      <c r="D31" s="893"/>
      <c r="E31" s="878"/>
      <c r="F31" s="886" t="s">
        <v>136</v>
      </c>
      <c r="G31" s="887"/>
      <c r="H31" s="887"/>
      <c r="I31" s="887"/>
      <c r="J31" s="887"/>
      <c r="K31" s="887"/>
      <c r="L31" s="887"/>
      <c r="M31" s="888"/>
      <c r="N31" s="194"/>
      <c r="O31" s="183"/>
    </row>
    <row r="32" spans="2:15" ht="13.5" customHeight="1">
      <c r="B32" s="189"/>
      <c r="C32" s="892"/>
      <c r="D32" s="893"/>
      <c r="E32" s="879"/>
      <c r="F32" s="889"/>
      <c r="G32" s="890"/>
      <c r="H32" s="890"/>
      <c r="I32" s="890"/>
      <c r="J32" s="890"/>
      <c r="K32" s="890"/>
      <c r="L32" s="890"/>
      <c r="M32" s="891"/>
      <c r="N32" s="194"/>
      <c r="O32" s="183"/>
    </row>
    <row r="33" spans="2:15" ht="13.5" customHeight="1">
      <c r="B33" s="189"/>
      <c r="C33" s="892"/>
      <c r="D33" s="893"/>
      <c r="E33" s="878"/>
      <c r="F33" s="886" t="s">
        <v>137</v>
      </c>
      <c r="G33" s="887"/>
      <c r="H33" s="887"/>
      <c r="I33" s="887"/>
      <c r="J33" s="887"/>
      <c r="K33" s="887"/>
      <c r="L33" s="887"/>
      <c r="M33" s="888"/>
      <c r="N33" s="194"/>
      <c r="O33" s="183"/>
    </row>
    <row r="34" spans="2:15" ht="13.5" customHeight="1">
      <c r="B34" s="189"/>
      <c r="C34" s="894"/>
      <c r="D34" s="895"/>
      <c r="E34" s="879"/>
      <c r="F34" s="889"/>
      <c r="G34" s="890"/>
      <c r="H34" s="890"/>
      <c r="I34" s="890"/>
      <c r="J34" s="890"/>
      <c r="K34" s="890"/>
      <c r="L34" s="890"/>
      <c r="M34" s="891"/>
      <c r="N34" s="194"/>
      <c r="O34" s="183"/>
    </row>
    <row r="35" spans="2:15">
      <c r="B35" s="189"/>
      <c r="C35" s="189"/>
      <c r="D35" s="189"/>
      <c r="E35" s="20" t="str">
        <f>IF(COUNTBLANK(E27:E34)&lt;7,"　↑　いずれか１つに○","")</f>
        <v/>
      </c>
      <c r="F35" s="189"/>
      <c r="G35" s="189"/>
      <c r="H35" s="189"/>
      <c r="I35" s="189"/>
      <c r="J35" s="189"/>
      <c r="K35" s="189"/>
      <c r="L35" s="189"/>
      <c r="M35" s="189"/>
      <c r="N35" s="189"/>
      <c r="O35" s="183"/>
    </row>
    <row r="36" spans="2:15">
      <c r="B36" s="189"/>
      <c r="C36" s="189"/>
      <c r="D36" s="189"/>
      <c r="E36" s="189"/>
      <c r="F36" s="189"/>
      <c r="G36" s="189"/>
      <c r="H36" s="189"/>
      <c r="I36" s="189"/>
      <c r="J36" s="189"/>
      <c r="K36" s="189"/>
      <c r="L36" s="189"/>
      <c r="M36" s="189"/>
      <c r="N36" s="189"/>
      <c r="O36" s="183"/>
    </row>
    <row r="37" spans="2:15">
      <c r="B37" s="189"/>
      <c r="C37" s="189"/>
      <c r="D37" s="195" t="s">
        <v>138</v>
      </c>
      <c r="E37" s="189"/>
      <c r="F37" s="189"/>
      <c r="G37" s="189"/>
      <c r="H37" s="189"/>
      <c r="I37" s="189"/>
      <c r="J37" s="189"/>
      <c r="K37" s="189"/>
      <c r="L37" s="189"/>
      <c r="M37" s="189"/>
      <c r="N37" s="189"/>
      <c r="O37" s="183"/>
    </row>
    <row r="38" spans="2:15">
      <c r="B38" s="189"/>
      <c r="C38" s="189"/>
      <c r="D38" s="189"/>
      <c r="E38" s="189"/>
      <c r="F38" s="189"/>
      <c r="G38" s="189"/>
      <c r="H38" s="189"/>
      <c r="I38" s="189"/>
      <c r="J38" s="189"/>
      <c r="K38" s="189"/>
      <c r="L38" s="189"/>
      <c r="M38" s="189"/>
      <c r="N38" s="189"/>
      <c r="O38" s="183"/>
    </row>
    <row r="39" spans="2:15" ht="14">
      <c r="B39" s="196"/>
      <c r="C39" s="111" t="s">
        <v>1</v>
      </c>
      <c r="D39" s="197"/>
      <c r="E39" s="197"/>
      <c r="F39" s="197"/>
      <c r="G39" s="197"/>
      <c r="H39" s="197"/>
      <c r="I39" s="197"/>
      <c r="J39" s="197"/>
      <c r="K39" s="197"/>
      <c r="L39" s="197"/>
      <c r="M39" s="197"/>
      <c r="N39" s="197"/>
      <c r="O39" s="183"/>
    </row>
    <row r="40" spans="2:15" ht="14">
      <c r="B40" s="196"/>
      <c r="C40" s="198"/>
      <c r="D40" s="196"/>
      <c r="E40" s="196"/>
      <c r="F40" s="196"/>
      <c r="G40" s="196"/>
      <c r="H40" s="196"/>
      <c r="I40" s="196"/>
      <c r="J40" s="196"/>
      <c r="K40" s="196"/>
      <c r="L40" s="196"/>
      <c r="M40" s="196"/>
      <c r="N40" s="196"/>
      <c r="O40" s="183"/>
    </row>
    <row r="41" spans="2:15">
      <c r="B41" s="196"/>
      <c r="C41" s="199"/>
      <c r="D41" s="196"/>
      <c r="E41" s="196"/>
      <c r="F41" s="196"/>
      <c r="G41" s="196"/>
      <c r="H41" s="196"/>
      <c r="I41" s="196"/>
      <c r="J41" s="196"/>
      <c r="K41" s="196"/>
      <c r="L41" s="196"/>
      <c r="M41" s="196"/>
      <c r="N41" s="196"/>
      <c r="O41" s="183"/>
    </row>
    <row r="42" spans="2:15">
      <c r="B42" s="196"/>
      <c r="C42" s="199"/>
      <c r="D42" s="196"/>
      <c r="E42" s="196"/>
      <c r="F42" s="196"/>
      <c r="G42" s="196"/>
      <c r="H42" s="196"/>
      <c r="I42" s="196"/>
      <c r="J42" s="196"/>
      <c r="K42" s="196"/>
      <c r="L42" s="196"/>
      <c r="M42" s="196"/>
      <c r="N42" s="196"/>
      <c r="O42" s="183"/>
    </row>
    <row r="43" spans="2:15">
      <c r="B43" s="186"/>
      <c r="C43" s="186"/>
      <c r="D43" s="186"/>
      <c r="E43" s="186"/>
      <c r="F43" s="186"/>
      <c r="G43" s="186"/>
      <c r="H43" s="186"/>
      <c r="I43" s="186"/>
      <c r="J43" s="186"/>
      <c r="K43" s="186"/>
      <c r="L43" s="186"/>
      <c r="M43" s="186"/>
      <c r="N43" s="186"/>
      <c r="O43" s="183"/>
    </row>
    <row r="44" spans="2:15">
      <c r="B44" s="186"/>
      <c r="C44" s="186"/>
      <c r="D44" s="186"/>
      <c r="E44" s="186"/>
      <c r="F44" s="186"/>
      <c r="G44" s="186"/>
      <c r="H44" s="186"/>
      <c r="I44" s="186"/>
      <c r="J44" s="186"/>
      <c r="K44" s="186"/>
      <c r="L44" s="186"/>
      <c r="M44" s="186"/>
      <c r="N44" s="186"/>
      <c r="O44" s="183"/>
    </row>
    <row r="45" spans="2:15">
      <c r="B45" s="186"/>
      <c r="C45" s="186"/>
      <c r="D45" s="186"/>
      <c r="E45" s="186"/>
      <c r="F45" s="186"/>
      <c r="G45" s="186"/>
      <c r="H45" s="186"/>
      <c r="I45" s="186"/>
      <c r="J45" s="186"/>
      <c r="K45" s="186"/>
      <c r="L45" s="186"/>
      <c r="M45" s="186"/>
      <c r="N45" s="186"/>
      <c r="O45" s="183"/>
    </row>
    <row r="46" spans="2:15">
      <c r="B46" s="186"/>
      <c r="C46" s="186"/>
      <c r="D46" s="186"/>
      <c r="E46" s="186"/>
      <c r="F46" s="186"/>
      <c r="G46" s="186"/>
      <c r="H46" s="186"/>
      <c r="I46" s="186"/>
      <c r="J46" s="186"/>
      <c r="K46" s="186"/>
      <c r="L46" s="186"/>
      <c r="M46" s="186"/>
      <c r="N46" s="186"/>
      <c r="O46" s="183"/>
    </row>
    <row r="47" spans="2:15">
      <c r="B47" s="186"/>
      <c r="C47" s="186"/>
      <c r="D47" s="186"/>
      <c r="E47" s="186"/>
      <c r="F47" s="186"/>
      <c r="G47" s="186"/>
      <c r="H47" s="186"/>
      <c r="I47" s="186"/>
      <c r="J47" s="186"/>
      <c r="K47" s="186"/>
      <c r="L47" s="186"/>
      <c r="M47" s="186"/>
      <c r="N47" s="186"/>
      <c r="O47" s="183"/>
    </row>
    <row r="48" spans="2:15">
      <c r="B48" s="186"/>
      <c r="C48" s="186"/>
      <c r="D48" s="186"/>
      <c r="E48" s="186"/>
      <c r="F48" s="186"/>
      <c r="G48" s="186"/>
      <c r="H48" s="186"/>
      <c r="I48" s="186"/>
      <c r="J48" s="186"/>
      <c r="K48" s="186"/>
      <c r="L48" s="186"/>
      <c r="M48" s="186"/>
      <c r="N48" s="186"/>
      <c r="O48" s="183"/>
    </row>
    <row r="49" spans="2:15">
      <c r="B49" s="186"/>
      <c r="C49" s="186"/>
      <c r="D49" s="186"/>
      <c r="E49" s="186"/>
      <c r="F49" s="186"/>
      <c r="G49" s="186"/>
      <c r="H49" s="186"/>
      <c r="I49" s="186"/>
      <c r="J49" s="186"/>
      <c r="K49" s="186"/>
      <c r="L49" s="186"/>
      <c r="M49" s="186"/>
      <c r="N49" s="186"/>
      <c r="O49" s="183"/>
    </row>
    <row r="50" spans="2:15">
      <c r="B50" s="186"/>
      <c r="C50" s="186"/>
      <c r="D50" s="186"/>
      <c r="E50" s="186"/>
      <c r="F50" s="186"/>
      <c r="G50" s="186"/>
      <c r="H50" s="186"/>
      <c r="I50" s="186"/>
      <c r="J50" s="186"/>
      <c r="K50" s="186"/>
      <c r="L50" s="186"/>
      <c r="M50" s="186"/>
      <c r="N50" s="186"/>
      <c r="O50" s="183"/>
    </row>
    <row r="51" spans="2:15">
      <c r="B51" s="186"/>
      <c r="C51" s="186"/>
      <c r="D51" s="186"/>
      <c r="E51" s="186"/>
      <c r="F51" s="186"/>
      <c r="G51" s="186"/>
      <c r="H51" s="186"/>
      <c r="I51" s="186"/>
      <c r="J51" s="186"/>
      <c r="K51" s="186"/>
      <c r="L51" s="186"/>
      <c r="M51" s="186"/>
      <c r="N51" s="186"/>
      <c r="O51" s="183"/>
    </row>
    <row r="52" spans="2:15">
      <c r="B52" s="186"/>
      <c r="C52" s="186"/>
      <c r="D52" s="186"/>
      <c r="E52" s="186"/>
      <c r="F52" s="186"/>
      <c r="G52" s="186"/>
      <c r="H52" s="186"/>
      <c r="I52" s="186"/>
      <c r="J52" s="186"/>
      <c r="K52" s="186"/>
      <c r="L52" s="186"/>
      <c r="M52" s="186"/>
      <c r="N52" s="186"/>
      <c r="O52" s="183"/>
    </row>
    <row r="53" spans="2:15">
      <c r="B53" s="186"/>
      <c r="C53" s="186"/>
      <c r="D53" s="186"/>
      <c r="E53" s="186"/>
      <c r="F53" s="186"/>
      <c r="G53" s="186"/>
      <c r="H53" s="186"/>
      <c r="I53" s="186"/>
      <c r="J53" s="186"/>
      <c r="K53" s="186"/>
      <c r="L53" s="186"/>
      <c r="M53" s="186"/>
      <c r="N53" s="186"/>
      <c r="O53" s="183"/>
    </row>
    <row r="54" spans="2:15">
      <c r="B54" s="186"/>
      <c r="C54" s="186"/>
      <c r="D54" s="186"/>
      <c r="E54" s="186"/>
      <c r="F54" s="186"/>
      <c r="G54" s="186"/>
      <c r="H54" s="186"/>
      <c r="I54" s="186"/>
      <c r="J54" s="186"/>
      <c r="K54" s="186"/>
      <c r="L54" s="186"/>
      <c r="M54" s="186"/>
      <c r="N54" s="186"/>
      <c r="O54" s="183"/>
    </row>
    <row r="55" spans="2:15">
      <c r="B55" s="186"/>
      <c r="C55" s="186"/>
      <c r="D55" s="186"/>
      <c r="E55" s="186"/>
      <c r="F55" s="186"/>
      <c r="G55" s="186"/>
      <c r="H55" s="186"/>
      <c r="I55" s="186"/>
      <c r="J55" s="186"/>
      <c r="K55" s="186"/>
      <c r="L55" s="186"/>
      <c r="M55" s="186"/>
      <c r="N55" s="186"/>
      <c r="O55" s="183"/>
    </row>
    <row r="56" spans="2:15">
      <c r="B56" s="186"/>
      <c r="C56" s="186"/>
      <c r="D56" s="186"/>
      <c r="E56" s="186"/>
      <c r="F56" s="186"/>
      <c r="G56" s="186"/>
      <c r="H56" s="186"/>
      <c r="I56" s="186"/>
      <c r="J56" s="186"/>
      <c r="K56" s="186"/>
      <c r="L56" s="186"/>
      <c r="M56" s="186"/>
      <c r="N56" s="186"/>
      <c r="O56" s="183"/>
    </row>
    <row r="57" spans="2:15">
      <c r="B57" s="186"/>
      <c r="C57" s="186"/>
      <c r="D57" s="186"/>
      <c r="E57" s="186"/>
      <c r="F57" s="186"/>
      <c r="G57" s="186"/>
      <c r="H57" s="186"/>
      <c r="I57" s="186"/>
      <c r="J57" s="186"/>
      <c r="K57" s="186"/>
      <c r="L57" s="186"/>
      <c r="M57" s="186"/>
      <c r="N57" s="186"/>
      <c r="O57" s="183"/>
    </row>
    <row r="58" spans="2:15">
      <c r="B58" s="186"/>
      <c r="C58" s="186"/>
      <c r="D58" s="186"/>
      <c r="E58" s="186"/>
      <c r="F58" s="186"/>
      <c r="G58" s="186"/>
      <c r="H58" s="186"/>
      <c r="I58" s="186"/>
      <c r="J58" s="186"/>
      <c r="K58" s="186"/>
      <c r="L58" s="186"/>
      <c r="M58" s="186"/>
      <c r="N58" s="186"/>
      <c r="O58" s="183"/>
    </row>
    <row r="59" spans="2:15">
      <c r="B59" s="186"/>
      <c r="C59" s="186"/>
      <c r="D59" s="186"/>
      <c r="E59" s="186"/>
      <c r="F59" s="186"/>
      <c r="G59" s="186"/>
      <c r="H59" s="186"/>
      <c r="I59" s="186"/>
      <c r="J59" s="186"/>
      <c r="K59" s="186"/>
      <c r="L59" s="186"/>
      <c r="M59" s="186"/>
      <c r="N59" s="186"/>
      <c r="O59" s="183"/>
    </row>
    <row r="60" spans="2:15">
      <c r="B60" s="186"/>
      <c r="C60" s="186"/>
      <c r="D60" s="186"/>
      <c r="E60" s="186"/>
      <c r="F60" s="186"/>
      <c r="G60" s="186"/>
      <c r="H60" s="186"/>
      <c r="I60" s="186"/>
      <c r="J60" s="186"/>
      <c r="K60" s="186"/>
      <c r="L60" s="186"/>
      <c r="M60" s="186"/>
      <c r="N60" s="186"/>
      <c r="O60" s="183"/>
    </row>
    <row r="61" spans="2:15">
      <c r="B61" s="186"/>
      <c r="C61" s="186"/>
      <c r="D61" s="186"/>
      <c r="E61" s="186"/>
      <c r="F61" s="186"/>
      <c r="G61" s="186"/>
      <c r="H61" s="186"/>
      <c r="I61" s="186"/>
      <c r="J61" s="186"/>
      <c r="K61" s="186"/>
      <c r="L61" s="186"/>
      <c r="M61" s="186"/>
      <c r="N61" s="186"/>
      <c r="O61" s="183"/>
    </row>
    <row r="62" spans="2:15">
      <c r="B62" s="186"/>
      <c r="C62" s="186"/>
      <c r="D62" s="186"/>
      <c r="E62" s="186"/>
      <c r="F62" s="186"/>
      <c r="G62" s="186"/>
      <c r="H62" s="186"/>
      <c r="I62" s="186"/>
      <c r="J62" s="186"/>
      <c r="K62" s="186"/>
      <c r="L62" s="186"/>
      <c r="M62" s="186"/>
      <c r="N62" s="186"/>
      <c r="O62" s="183"/>
    </row>
    <row r="63" spans="2:15" ht="18.75" customHeight="1">
      <c r="B63" s="826" t="s">
        <v>120</v>
      </c>
      <c r="C63" s="826"/>
      <c r="D63" s="826"/>
      <c r="E63" s="826"/>
      <c r="F63" s="826"/>
      <c r="G63" s="826"/>
      <c r="H63" s="826"/>
      <c r="I63" s="826"/>
      <c r="J63" s="826"/>
      <c r="K63" s="826"/>
      <c r="L63" s="826"/>
      <c r="M63" s="826"/>
      <c r="N63" s="826"/>
      <c r="O63" s="826"/>
    </row>
    <row r="64" spans="2:15" ht="22.5" customHeight="1"/>
  </sheetData>
  <sheetProtection sheet="1" selectLockedCells="1"/>
  <mergeCells count="23">
    <mergeCell ref="B63:O63"/>
    <mergeCell ref="C31:D34"/>
    <mergeCell ref="E31:E32"/>
    <mergeCell ref="F31:M32"/>
    <mergeCell ref="E33:E34"/>
    <mergeCell ref="F33:M34"/>
    <mergeCell ref="C24:D26"/>
    <mergeCell ref="E24:H26"/>
    <mergeCell ref="I24:I26"/>
    <mergeCell ref="J24:M26"/>
    <mergeCell ref="C27:D30"/>
    <mergeCell ref="E27:E28"/>
    <mergeCell ref="F27:M28"/>
    <mergeCell ref="E29:E30"/>
    <mergeCell ref="F29:M30"/>
    <mergeCell ref="L2:N2"/>
    <mergeCell ref="L3:N5"/>
    <mergeCell ref="B9:N9"/>
    <mergeCell ref="C12:D17"/>
    <mergeCell ref="E12:F14"/>
    <mergeCell ref="G12:M14"/>
    <mergeCell ref="E15:F17"/>
    <mergeCell ref="G15:M17"/>
  </mergeCells>
  <phoneticPr fontId="10"/>
  <conditionalFormatting sqref="E12:M14">
    <cfRule type="expression" dxfId="88" priority="6">
      <formula>$E$15="○"</formula>
    </cfRule>
  </conditionalFormatting>
  <conditionalFormatting sqref="E15:M17">
    <cfRule type="expression" dxfId="87" priority="5">
      <formula>$E$12="○"</formula>
    </cfRule>
  </conditionalFormatting>
  <conditionalFormatting sqref="E24:M34">
    <cfRule type="expression" dxfId="86" priority="7" stopIfTrue="1">
      <formula>$E$15="○"</formula>
    </cfRule>
    <cfRule type="expression" dxfId="85" priority="8" stopIfTrue="1">
      <formula>$E$12="○"</formula>
    </cfRule>
  </conditionalFormatting>
  <conditionalFormatting sqref="E27:M28 E31:M34">
    <cfRule type="expression" dxfId="84" priority="3">
      <formula>$E$29="○"</formula>
    </cfRule>
  </conditionalFormatting>
  <conditionalFormatting sqref="E27:M30 E33:M34">
    <cfRule type="expression" dxfId="83" priority="2">
      <formula>$E$31="○"</formula>
    </cfRule>
  </conditionalFormatting>
  <conditionalFormatting sqref="E27:M32">
    <cfRule type="expression" dxfId="82" priority="1">
      <formula>$E$33="○"</formula>
    </cfRule>
  </conditionalFormatting>
  <conditionalFormatting sqref="E29:M34">
    <cfRule type="expression" dxfId="81"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30"/>
    <col min="30" max="69" width="6.453125" style="1"/>
    <col min="70" max="70" width="0" style="1" hidden="1" customWidth="1"/>
    <col min="71" max="16384" width="6.453125" style="1"/>
  </cols>
  <sheetData>
    <row r="1" spans="2:33" ht="22.5" customHeight="1"/>
    <row r="2" spans="2:33" ht="25.5">
      <c r="B2" s="87"/>
      <c r="C2" s="87"/>
      <c r="D2" s="87"/>
      <c r="E2" s="87"/>
      <c r="F2" s="87"/>
      <c r="G2" s="87"/>
      <c r="H2" s="87"/>
      <c r="I2" s="87"/>
      <c r="J2" s="87"/>
      <c r="K2" s="123"/>
      <c r="L2" s="243" t="s">
        <v>298</v>
      </c>
      <c r="M2" s="243"/>
      <c r="N2" s="243"/>
      <c r="O2" s="87"/>
      <c r="AA2" s="40"/>
      <c r="AB2" s="40"/>
      <c r="AC2" s="40"/>
      <c r="AD2" s="31"/>
      <c r="AE2" s="31"/>
      <c r="AF2" s="31"/>
      <c r="AG2" s="31"/>
    </row>
    <row r="3" spans="2:33" ht="13.5" customHeight="1">
      <c r="B3" s="139"/>
      <c r="C3" s="87"/>
      <c r="D3" s="87"/>
      <c r="E3" s="87"/>
      <c r="F3" s="87"/>
      <c r="G3" s="87"/>
      <c r="H3" s="87"/>
      <c r="I3" s="87"/>
      <c r="J3" s="87"/>
      <c r="K3" s="87"/>
      <c r="L3" s="900" t="s">
        <v>140</v>
      </c>
      <c r="M3" s="900"/>
      <c r="N3" s="900"/>
      <c r="O3" s="87"/>
    </row>
    <row r="4" spans="2:33" ht="13.5" customHeight="1">
      <c r="B4" s="87"/>
      <c r="C4" s="87"/>
      <c r="D4" s="87"/>
      <c r="E4" s="87"/>
      <c r="F4" s="87"/>
      <c r="G4" s="87"/>
      <c r="H4" s="87"/>
      <c r="I4" s="87"/>
      <c r="J4" s="87"/>
      <c r="K4" s="87"/>
      <c r="L4" s="900"/>
      <c r="M4" s="900"/>
      <c r="N4" s="900"/>
      <c r="O4" s="87"/>
    </row>
    <row r="5" spans="2:33" ht="13.5" customHeight="1">
      <c r="B5" s="87"/>
      <c r="C5" s="87"/>
      <c r="D5" s="87"/>
      <c r="E5" s="87"/>
      <c r="F5" s="87"/>
      <c r="G5" s="87"/>
      <c r="H5" s="87"/>
      <c r="I5" s="87"/>
      <c r="J5" s="87"/>
      <c r="K5" s="87"/>
      <c r="L5" s="900"/>
      <c r="M5" s="900"/>
      <c r="N5" s="900"/>
      <c r="O5" s="87"/>
    </row>
    <row r="6" spans="2:33">
      <c r="B6" s="87"/>
      <c r="C6" s="87"/>
      <c r="D6" s="87"/>
      <c r="E6" s="87"/>
      <c r="F6" s="87"/>
      <c r="G6" s="87"/>
      <c r="H6" s="87"/>
      <c r="I6" s="87"/>
      <c r="J6" s="87"/>
      <c r="K6" s="87"/>
      <c r="L6" s="87"/>
      <c r="M6" s="87"/>
      <c r="N6" s="87"/>
      <c r="O6" s="87"/>
    </row>
    <row r="7" spans="2:33">
      <c r="B7" s="87"/>
      <c r="C7" s="87"/>
      <c r="D7" s="87"/>
      <c r="E7" s="87"/>
      <c r="F7" s="87"/>
      <c r="G7" s="87"/>
      <c r="H7" s="87"/>
      <c r="I7" s="87"/>
      <c r="J7" s="87"/>
      <c r="K7" s="87"/>
      <c r="L7" s="87"/>
      <c r="M7" s="87"/>
      <c r="N7" s="87"/>
      <c r="O7" s="87"/>
    </row>
    <row r="8" spans="2:33">
      <c r="B8" s="87"/>
      <c r="C8" s="87"/>
      <c r="D8" s="87"/>
      <c r="E8" s="87"/>
      <c r="F8" s="87"/>
      <c r="G8" s="87"/>
      <c r="H8" s="87"/>
      <c r="I8" s="87"/>
      <c r="J8" s="87"/>
      <c r="K8" s="87"/>
      <c r="L8" s="87"/>
      <c r="M8" s="87"/>
      <c r="N8" s="87"/>
      <c r="O8" s="87"/>
    </row>
    <row r="9" spans="2:33" ht="16.5">
      <c r="B9" s="493" t="s">
        <v>141</v>
      </c>
      <c r="C9" s="493"/>
      <c r="D9" s="493"/>
      <c r="E9" s="493"/>
      <c r="F9" s="493"/>
      <c r="G9" s="493"/>
      <c r="H9" s="493"/>
      <c r="I9" s="493"/>
      <c r="J9" s="493"/>
      <c r="K9" s="493"/>
      <c r="L9" s="493"/>
      <c r="M9" s="493"/>
      <c r="N9" s="493"/>
      <c r="O9" s="87"/>
    </row>
    <row r="10" spans="2:33">
      <c r="B10" s="90"/>
      <c r="C10" s="90"/>
      <c r="D10" s="90"/>
      <c r="E10" s="90"/>
      <c r="F10" s="90"/>
      <c r="G10" s="90"/>
      <c r="H10" s="90"/>
      <c r="I10" s="90"/>
      <c r="J10" s="90"/>
      <c r="K10" s="90"/>
      <c r="L10" s="90"/>
      <c r="M10" s="90"/>
      <c r="N10" s="90"/>
      <c r="O10" s="87"/>
    </row>
    <row r="11" spans="2:33">
      <c r="B11" s="87"/>
      <c r="C11" s="87"/>
      <c r="D11" s="87"/>
      <c r="E11" s="87"/>
      <c r="F11" s="87"/>
      <c r="G11" s="87"/>
      <c r="H11" s="87"/>
      <c r="I11" s="87"/>
      <c r="J11" s="87"/>
      <c r="K11" s="87"/>
      <c r="L11" s="87"/>
      <c r="M11" s="87"/>
      <c r="N11" s="87"/>
      <c r="O11" s="87"/>
    </row>
    <row r="12" spans="2:33" ht="13.5" customHeight="1">
      <c r="B12" s="87"/>
      <c r="C12" s="901" t="s">
        <v>139</v>
      </c>
      <c r="D12" s="901"/>
      <c r="E12" s="901"/>
      <c r="F12" s="901"/>
      <c r="G12" s="902"/>
      <c r="H12" s="902"/>
      <c r="I12" s="902"/>
      <c r="J12" s="902"/>
      <c r="K12" s="902"/>
      <c r="L12" s="902"/>
      <c r="M12" s="902"/>
      <c r="N12" s="87"/>
      <c r="O12" s="87"/>
    </row>
    <row r="13" spans="2:33" ht="13.5" customHeight="1">
      <c r="B13" s="87"/>
      <c r="C13" s="901"/>
      <c r="D13" s="901"/>
      <c r="E13" s="901"/>
      <c r="F13" s="901"/>
      <c r="G13" s="902"/>
      <c r="H13" s="902"/>
      <c r="I13" s="902"/>
      <c r="J13" s="902"/>
      <c r="K13" s="902"/>
      <c r="L13" s="902"/>
      <c r="M13" s="902"/>
      <c r="N13" s="87"/>
      <c r="O13" s="87"/>
    </row>
    <row r="14" spans="2:33" ht="13.5" customHeight="1">
      <c r="B14" s="87"/>
      <c r="C14" s="901"/>
      <c r="D14" s="901"/>
      <c r="E14" s="901"/>
      <c r="F14" s="901"/>
      <c r="G14" s="902"/>
      <c r="H14" s="902"/>
      <c r="I14" s="902"/>
      <c r="J14" s="902"/>
      <c r="K14" s="902"/>
      <c r="L14" s="902"/>
      <c r="M14" s="902"/>
      <c r="N14" s="87"/>
      <c r="O14" s="201"/>
    </row>
    <row r="15" spans="2:33" ht="13.5" customHeight="1">
      <c r="B15" s="87"/>
      <c r="C15" s="175"/>
      <c r="D15" s="175"/>
      <c r="E15" s="175"/>
      <c r="F15" s="175"/>
      <c r="G15" s="176"/>
      <c r="H15" s="176"/>
      <c r="I15" s="176"/>
      <c r="J15" s="176"/>
      <c r="K15" s="176"/>
      <c r="L15" s="176"/>
      <c r="M15" s="176"/>
      <c r="N15" s="87"/>
      <c r="O15" s="201"/>
    </row>
    <row r="16" spans="2:33" ht="13.5" customHeight="1">
      <c r="B16" s="87"/>
      <c r="C16" s="175"/>
      <c r="D16" s="175"/>
      <c r="E16" s="175"/>
      <c r="F16" s="175"/>
      <c r="G16" s="176"/>
      <c r="H16" s="176"/>
      <c r="I16" s="176"/>
      <c r="J16" s="176"/>
      <c r="K16" s="176"/>
      <c r="L16" s="176"/>
      <c r="M16" s="176"/>
      <c r="N16" s="87"/>
      <c r="O16" s="201"/>
    </row>
    <row r="17" spans="2:41" ht="13.5" customHeight="1">
      <c r="B17" s="87"/>
      <c r="C17" s="896" t="s">
        <v>142</v>
      </c>
      <c r="D17" s="896"/>
      <c r="E17" s="897"/>
      <c r="F17" s="897"/>
      <c r="G17" s="898" t="s">
        <v>72</v>
      </c>
      <c r="H17" s="898"/>
      <c r="I17" s="898"/>
      <c r="J17" s="898"/>
      <c r="K17" s="898"/>
      <c r="L17" s="898"/>
      <c r="M17" s="898"/>
      <c r="N17" s="124"/>
      <c r="O17" s="200"/>
    </row>
    <row r="18" spans="2:41" ht="13.5" customHeight="1">
      <c r="B18" s="87"/>
      <c r="C18" s="896"/>
      <c r="D18" s="896"/>
      <c r="E18" s="897"/>
      <c r="F18" s="897"/>
      <c r="G18" s="898"/>
      <c r="H18" s="898"/>
      <c r="I18" s="898"/>
      <c r="J18" s="898"/>
      <c r="K18" s="898"/>
      <c r="L18" s="898"/>
      <c r="M18" s="898"/>
      <c r="N18" s="124"/>
      <c r="O18" s="200"/>
    </row>
    <row r="19" spans="2:41" ht="13.5" customHeight="1">
      <c r="B19" s="87"/>
      <c r="C19" s="896"/>
      <c r="D19" s="896"/>
      <c r="E19" s="897"/>
      <c r="F19" s="897"/>
      <c r="G19" s="898"/>
      <c r="H19" s="898"/>
      <c r="I19" s="898"/>
      <c r="J19" s="898"/>
      <c r="K19" s="898"/>
      <c r="L19" s="898"/>
      <c r="M19" s="898"/>
      <c r="N19" s="124"/>
      <c r="O19" s="201"/>
    </row>
    <row r="20" spans="2:41" ht="13.5" customHeight="1">
      <c r="B20" s="87"/>
      <c r="C20" s="896"/>
      <c r="D20" s="896"/>
      <c r="E20" s="897"/>
      <c r="F20" s="897"/>
      <c r="G20" s="899" t="s">
        <v>7</v>
      </c>
      <c r="H20" s="899"/>
      <c r="I20" s="899"/>
      <c r="J20" s="899"/>
      <c r="K20" s="899"/>
      <c r="L20" s="899"/>
      <c r="M20" s="899"/>
      <c r="N20" s="124"/>
      <c r="O20" s="87"/>
    </row>
    <row r="21" spans="2:41" ht="13.5" customHeight="1">
      <c r="B21" s="87"/>
      <c r="C21" s="896"/>
      <c r="D21" s="896"/>
      <c r="E21" s="897"/>
      <c r="F21" s="897"/>
      <c r="G21" s="899"/>
      <c r="H21" s="899"/>
      <c r="I21" s="899"/>
      <c r="J21" s="899"/>
      <c r="K21" s="899"/>
      <c r="L21" s="899"/>
      <c r="M21" s="899"/>
      <c r="N21" s="124"/>
      <c r="O21" s="87"/>
      <c r="AO21"/>
    </row>
    <row r="22" spans="2:41" ht="13.5" customHeight="1">
      <c r="B22" s="87"/>
      <c r="C22" s="896"/>
      <c r="D22" s="896"/>
      <c r="E22" s="897"/>
      <c r="F22" s="897"/>
      <c r="G22" s="899"/>
      <c r="H22" s="899"/>
      <c r="I22" s="899"/>
      <c r="J22" s="899"/>
      <c r="K22" s="899"/>
      <c r="L22" s="899"/>
      <c r="M22" s="899"/>
      <c r="N22" s="87"/>
      <c r="O22" s="87"/>
    </row>
    <row r="23" spans="2:41">
      <c r="B23" s="87"/>
      <c r="C23" s="87"/>
      <c r="D23" s="87"/>
      <c r="E23" s="12" t="str">
        <f>IF(COUNTBLANK(E17:F22)=12,"　↑　該当する方に○",IF(COUNTBLANK(E17:F22)=10,"　↑　どちらか一方に○",""))</f>
        <v>　↑　該当する方に○</v>
      </c>
      <c r="F23" s="2"/>
      <c r="G23" s="87"/>
      <c r="H23" s="87"/>
      <c r="I23" s="87"/>
      <c r="J23" s="87"/>
      <c r="K23" s="87"/>
      <c r="L23" s="87"/>
      <c r="M23" s="87"/>
      <c r="N23" s="87"/>
      <c r="O23" s="87"/>
    </row>
    <row r="24" spans="2:41">
      <c r="B24" s="87"/>
      <c r="C24" s="90"/>
      <c r="D24" s="90"/>
      <c r="E24" s="156"/>
      <c r="F24" s="156"/>
      <c r="G24" s="156"/>
      <c r="H24" s="156"/>
      <c r="I24" s="156"/>
      <c r="J24" s="156"/>
      <c r="K24" s="156"/>
      <c r="L24" s="156"/>
      <c r="M24" s="156"/>
      <c r="N24" s="87"/>
      <c r="O24" s="87"/>
    </row>
    <row r="25" spans="2:41">
      <c r="B25" s="87"/>
      <c r="C25" s="87"/>
      <c r="D25" s="87"/>
      <c r="E25" s="87"/>
      <c r="F25" s="87"/>
      <c r="G25" s="87"/>
      <c r="H25" s="87"/>
      <c r="I25" s="87"/>
      <c r="J25" s="87"/>
      <c r="K25" s="87"/>
      <c r="L25" s="87"/>
      <c r="M25" s="87"/>
      <c r="N25" s="87"/>
      <c r="O25" s="87"/>
    </row>
    <row r="26" spans="2:41">
      <c r="B26" s="87"/>
      <c r="C26" s="87"/>
      <c r="D26" s="87"/>
      <c r="E26" s="87"/>
      <c r="F26" s="87"/>
      <c r="G26" s="87"/>
      <c r="H26" s="87"/>
      <c r="I26" s="87"/>
      <c r="J26" s="87"/>
      <c r="K26" s="87"/>
      <c r="L26" s="87"/>
      <c r="M26" s="87"/>
      <c r="N26" s="87"/>
      <c r="O26" s="87"/>
    </row>
    <row r="27" spans="2:41">
      <c r="B27" s="87"/>
      <c r="C27" s="87"/>
      <c r="D27" s="87"/>
      <c r="E27" s="87"/>
      <c r="F27" s="87"/>
      <c r="G27" s="87"/>
      <c r="H27" s="87"/>
      <c r="I27" s="87"/>
      <c r="J27" s="87"/>
      <c r="K27" s="87"/>
      <c r="L27" s="87"/>
      <c r="M27" s="87"/>
      <c r="N27" s="87"/>
      <c r="O27" s="87"/>
    </row>
    <row r="28" spans="2:41">
      <c r="B28" s="87"/>
      <c r="C28" s="87" t="s">
        <v>6</v>
      </c>
      <c r="D28" s="87"/>
      <c r="E28" s="87"/>
      <c r="F28" s="87"/>
      <c r="G28" s="87"/>
      <c r="H28" s="87"/>
      <c r="I28" s="87"/>
      <c r="J28" s="87"/>
      <c r="K28" s="87"/>
      <c r="L28" s="87"/>
      <c r="M28" s="87"/>
      <c r="N28" s="87"/>
      <c r="O28" s="87"/>
    </row>
    <row r="29" spans="2:41" ht="13.5" customHeight="1">
      <c r="B29" s="87"/>
      <c r="C29" s="901" t="s">
        <v>143</v>
      </c>
      <c r="D29" s="901"/>
      <c r="E29" s="903" t="s">
        <v>187</v>
      </c>
      <c r="F29" s="904"/>
      <c r="G29" s="904"/>
      <c r="H29" s="904"/>
      <c r="I29" s="909"/>
      <c r="J29" s="912" t="s">
        <v>131</v>
      </c>
      <c r="K29" s="912"/>
      <c r="L29" s="912"/>
      <c r="M29" s="913"/>
      <c r="N29" s="87"/>
      <c r="O29" s="87"/>
    </row>
    <row r="30" spans="2:41" ht="13.5" customHeight="1">
      <c r="B30" s="87"/>
      <c r="C30" s="901"/>
      <c r="D30" s="901"/>
      <c r="E30" s="905"/>
      <c r="F30" s="906"/>
      <c r="G30" s="906"/>
      <c r="H30" s="906"/>
      <c r="I30" s="910"/>
      <c r="J30" s="914"/>
      <c r="K30" s="914"/>
      <c r="L30" s="914"/>
      <c r="M30" s="915"/>
      <c r="N30" s="87"/>
      <c r="O30" s="87"/>
    </row>
    <row r="31" spans="2:41" ht="13.5" customHeight="1">
      <c r="B31" s="87"/>
      <c r="C31" s="901"/>
      <c r="D31" s="901"/>
      <c r="E31" s="907"/>
      <c r="F31" s="908"/>
      <c r="G31" s="908"/>
      <c r="H31" s="908"/>
      <c r="I31" s="911"/>
      <c r="J31" s="916"/>
      <c r="K31" s="916"/>
      <c r="L31" s="916"/>
      <c r="M31" s="917"/>
      <c r="N31" s="87"/>
      <c r="O31" s="87"/>
    </row>
    <row r="32" spans="2:41" ht="13.5" customHeight="1">
      <c r="B32" s="87"/>
      <c r="C32" s="918" t="s">
        <v>132</v>
      </c>
      <c r="D32" s="919"/>
      <c r="E32" s="922"/>
      <c r="F32" s="923" t="s">
        <v>144</v>
      </c>
      <c r="G32" s="924"/>
      <c r="H32" s="924"/>
      <c r="I32" s="924"/>
      <c r="J32" s="924"/>
      <c r="K32" s="924"/>
      <c r="L32" s="924"/>
      <c r="M32" s="924"/>
      <c r="N32" s="124"/>
      <c r="O32" s="87"/>
    </row>
    <row r="33" spans="2:29">
      <c r="B33" s="87"/>
      <c r="C33" s="920"/>
      <c r="D33" s="921"/>
      <c r="E33" s="922"/>
      <c r="F33" s="924"/>
      <c r="G33" s="924"/>
      <c r="H33" s="924"/>
      <c r="I33" s="924"/>
      <c r="J33" s="924"/>
      <c r="K33" s="924"/>
      <c r="L33" s="924"/>
      <c r="M33" s="924"/>
      <c r="N33" s="87"/>
      <c r="O33" s="87"/>
    </row>
    <row r="34" spans="2:29" ht="13.5" customHeight="1">
      <c r="B34" s="87"/>
      <c r="C34" s="926" t="s">
        <v>135</v>
      </c>
      <c r="D34" s="927"/>
      <c r="E34" s="930"/>
      <c r="F34" s="923" t="s">
        <v>145</v>
      </c>
      <c r="G34" s="924"/>
      <c r="H34" s="924"/>
      <c r="I34" s="924"/>
      <c r="J34" s="924"/>
      <c r="K34" s="924"/>
      <c r="L34" s="924"/>
      <c r="M34" s="924"/>
      <c r="N34" s="124"/>
      <c r="O34" s="87"/>
    </row>
    <row r="35" spans="2:29" ht="13.5" customHeight="1">
      <c r="B35" s="87"/>
      <c r="C35" s="926"/>
      <c r="D35" s="927"/>
      <c r="E35" s="930"/>
      <c r="F35" s="924"/>
      <c r="G35" s="924"/>
      <c r="H35" s="924"/>
      <c r="I35" s="924"/>
      <c r="J35" s="924"/>
      <c r="K35" s="924"/>
      <c r="L35" s="924"/>
      <c r="M35" s="924"/>
      <c r="N35" s="87"/>
      <c r="O35" s="87"/>
    </row>
    <row r="36" spans="2:29" ht="13.5" customHeight="1">
      <c r="B36" s="87"/>
      <c r="C36" s="926"/>
      <c r="D36" s="927"/>
      <c r="E36" s="930"/>
      <c r="F36" s="923" t="s">
        <v>146</v>
      </c>
      <c r="G36" s="924"/>
      <c r="H36" s="924"/>
      <c r="I36" s="924"/>
      <c r="J36" s="924"/>
      <c r="K36" s="924"/>
      <c r="L36" s="924"/>
      <c r="M36" s="924"/>
      <c r="N36" s="87"/>
      <c r="O36" s="87"/>
    </row>
    <row r="37" spans="2:29">
      <c r="B37" s="87"/>
      <c r="C37" s="928"/>
      <c r="D37" s="929"/>
      <c r="E37" s="930"/>
      <c r="F37" s="924"/>
      <c r="G37" s="924"/>
      <c r="H37" s="924"/>
      <c r="I37" s="924"/>
      <c r="J37" s="924"/>
      <c r="K37" s="924"/>
      <c r="L37" s="924"/>
      <c r="M37" s="924"/>
      <c r="N37" s="87"/>
      <c r="O37" s="87"/>
    </row>
    <row r="38" spans="2:29">
      <c r="B38" s="87"/>
      <c r="C38" s="90"/>
      <c r="D38" s="90"/>
      <c r="E38" s="12" t="str">
        <f>IF(E17&lt;&gt;"○","",IF(E20="○","",IF(COUNTBLANK(E32:E37)=6,"　↑　該当するものに○",IF(COUNTBLANK(E32:E37)&lt;=4,"　↑　いずれか１つに○",""))))</f>
        <v/>
      </c>
      <c r="F38" s="90"/>
      <c r="G38" s="90"/>
      <c r="H38" s="90"/>
      <c r="I38" s="90"/>
      <c r="J38" s="90"/>
      <c r="K38" s="90"/>
      <c r="L38" s="90"/>
      <c r="M38" s="90"/>
      <c r="N38" s="87"/>
      <c r="O38" s="87"/>
    </row>
    <row r="39" spans="2:29" s="13" customFormat="1">
      <c r="B39" s="150"/>
      <c r="C39" s="204" t="s">
        <v>1</v>
      </c>
      <c r="D39" s="150"/>
      <c r="E39" s="150"/>
      <c r="F39" s="150"/>
      <c r="G39" s="150"/>
      <c r="H39" s="150"/>
      <c r="I39" s="150"/>
      <c r="J39" s="150"/>
      <c r="K39" s="150"/>
      <c r="L39" s="150"/>
      <c r="M39" s="150"/>
      <c r="N39" s="150"/>
      <c r="O39" s="150"/>
      <c r="Q39" s="41"/>
      <c r="R39" s="41"/>
      <c r="S39" s="41"/>
      <c r="T39" s="41"/>
      <c r="U39" s="41"/>
      <c r="V39" s="41"/>
      <c r="W39" s="41"/>
      <c r="X39" s="41"/>
      <c r="Y39" s="41"/>
      <c r="Z39" s="41"/>
      <c r="AA39" s="41"/>
      <c r="AB39" s="41"/>
      <c r="AC39" s="41"/>
    </row>
    <row r="40" spans="2:29" s="13" customFormat="1">
      <c r="B40" s="150"/>
      <c r="C40" s="150"/>
      <c r="D40" s="150"/>
      <c r="E40" s="150"/>
      <c r="F40" s="150"/>
      <c r="G40" s="150"/>
      <c r="H40" s="150"/>
      <c r="I40" s="150"/>
      <c r="J40" s="150"/>
      <c r="K40" s="150"/>
      <c r="L40" s="150"/>
      <c r="M40" s="150"/>
      <c r="N40" s="150"/>
      <c r="O40" s="150"/>
      <c r="Q40" s="41"/>
      <c r="R40" s="41"/>
      <c r="S40" s="41"/>
      <c r="T40" s="41"/>
      <c r="U40" s="41"/>
      <c r="V40" s="41"/>
      <c r="W40" s="41"/>
      <c r="X40" s="41"/>
      <c r="Y40" s="41"/>
      <c r="Z40" s="41"/>
      <c r="AA40" s="41"/>
      <c r="AB40" s="41"/>
      <c r="AC40" s="41"/>
    </row>
    <row r="41" spans="2:29" s="13" customFormat="1" ht="13.5" customHeight="1">
      <c r="B41" s="150"/>
      <c r="C41" s="931" t="s">
        <v>98</v>
      </c>
      <c r="D41" s="931"/>
      <c r="E41" s="931"/>
      <c r="F41" s="931"/>
      <c r="G41" s="931"/>
      <c r="H41" s="931"/>
      <c r="I41" s="931"/>
      <c r="J41" s="931"/>
      <c r="K41" s="931"/>
      <c r="L41" s="931"/>
      <c r="M41" s="931"/>
      <c r="N41" s="931"/>
      <c r="O41" s="150"/>
      <c r="Q41" s="925"/>
      <c r="R41" s="925"/>
      <c r="S41" s="925"/>
      <c r="T41" s="925"/>
      <c r="U41" s="925"/>
      <c r="V41" s="925"/>
      <c r="W41" s="925"/>
      <c r="X41" s="925"/>
      <c r="Y41" s="925"/>
      <c r="Z41" s="925"/>
      <c r="AA41" s="925"/>
      <c r="AB41" s="925"/>
      <c r="AC41" s="41"/>
    </row>
    <row r="42" spans="2:29" s="13" customFormat="1">
      <c r="B42" s="150"/>
      <c r="C42" s="202" t="s">
        <v>99</v>
      </c>
      <c r="D42" s="150"/>
      <c r="E42" s="150"/>
      <c r="F42" s="150"/>
      <c r="G42" s="150"/>
      <c r="H42" s="150"/>
      <c r="I42" s="150"/>
      <c r="J42" s="150"/>
      <c r="K42" s="150"/>
      <c r="L42" s="150"/>
      <c r="M42" s="150"/>
      <c r="N42" s="150"/>
      <c r="O42" s="150"/>
      <c r="Q42" s="43"/>
      <c r="R42" s="41"/>
      <c r="S42" s="41"/>
      <c r="T42" s="41"/>
      <c r="U42" s="41"/>
      <c r="V42" s="41"/>
      <c r="W42" s="41"/>
      <c r="X42" s="41"/>
      <c r="Y42" s="41"/>
      <c r="Z42" s="41"/>
      <c r="AA42" s="41"/>
      <c r="AB42" s="41"/>
      <c r="AC42" s="41"/>
    </row>
    <row r="43" spans="2:29">
      <c r="B43" s="87"/>
      <c r="C43" s="202" t="s">
        <v>100</v>
      </c>
      <c r="D43" s="87"/>
      <c r="E43" s="87"/>
      <c r="F43" s="87"/>
      <c r="G43" s="87"/>
      <c r="H43" s="87"/>
      <c r="I43" s="87"/>
      <c r="J43" s="87"/>
      <c r="K43" s="87"/>
      <c r="L43" s="87"/>
      <c r="M43" s="87"/>
      <c r="N43" s="87"/>
      <c r="O43" s="87"/>
    </row>
    <row r="44" spans="2:29">
      <c r="B44" s="87"/>
      <c r="C44" s="87"/>
      <c r="D44" s="87"/>
      <c r="E44" s="87"/>
      <c r="F44" s="87"/>
      <c r="G44" s="87"/>
      <c r="H44" s="87"/>
      <c r="I44" s="87"/>
      <c r="J44" s="87"/>
      <c r="K44" s="87"/>
      <c r="L44" s="87"/>
      <c r="M44" s="87"/>
      <c r="N44" s="87"/>
      <c r="O44" s="87"/>
    </row>
    <row r="45" spans="2:29">
      <c r="B45" s="87"/>
      <c r="C45" s="87"/>
      <c r="D45" s="87"/>
      <c r="E45" s="87"/>
      <c r="F45" s="87"/>
      <c r="G45" s="87"/>
      <c r="H45" s="87"/>
      <c r="I45" s="87"/>
      <c r="J45" s="87"/>
      <c r="K45" s="87"/>
      <c r="L45" s="87"/>
      <c r="M45" s="87"/>
      <c r="N45" s="87"/>
      <c r="O45" s="87"/>
    </row>
    <row r="46" spans="2:29">
      <c r="B46" s="87"/>
      <c r="C46" s="90"/>
      <c r="D46" s="90"/>
      <c r="E46" s="90"/>
      <c r="F46" s="90"/>
      <c r="G46" s="90"/>
      <c r="H46" s="90"/>
      <c r="I46" s="90"/>
      <c r="J46" s="90"/>
      <c r="K46" s="90"/>
      <c r="L46" s="90"/>
      <c r="M46" s="90"/>
      <c r="N46" s="87"/>
      <c r="O46" s="87"/>
    </row>
    <row r="47" spans="2:29">
      <c r="B47" s="87"/>
      <c r="C47" s="87"/>
      <c r="D47" s="87"/>
      <c r="E47" s="87"/>
      <c r="F47" s="87"/>
      <c r="G47" s="87"/>
      <c r="H47" s="87"/>
      <c r="I47" s="87"/>
      <c r="J47" s="87"/>
      <c r="K47" s="87"/>
      <c r="L47" s="87"/>
      <c r="M47" s="87"/>
      <c r="N47" s="87"/>
      <c r="O47" s="87"/>
    </row>
    <row r="48" spans="2:29">
      <c r="B48" s="87"/>
      <c r="C48" s="87"/>
      <c r="D48" s="87"/>
      <c r="E48" s="87"/>
      <c r="F48" s="87"/>
      <c r="G48" s="87"/>
      <c r="H48" s="87"/>
      <c r="I48" s="87"/>
      <c r="J48" s="87"/>
      <c r="K48" s="87"/>
      <c r="L48" s="87"/>
      <c r="M48" s="87"/>
      <c r="N48" s="87"/>
      <c r="O48" s="87"/>
    </row>
    <row r="49" spans="2:29">
      <c r="B49" s="87"/>
      <c r="C49" s="87"/>
      <c r="D49" s="87"/>
      <c r="E49" s="87"/>
      <c r="F49" s="87"/>
      <c r="G49" s="87"/>
      <c r="H49" s="87"/>
      <c r="I49" s="87"/>
      <c r="J49" s="87"/>
      <c r="K49" s="87"/>
      <c r="L49" s="87"/>
      <c r="M49" s="87"/>
      <c r="N49" s="87"/>
      <c r="O49" s="87"/>
    </row>
    <row r="50" spans="2:29">
      <c r="B50" s="87"/>
      <c r="C50" s="87"/>
      <c r="D50" s="87"/>
      <c r="E50" s="87"/>
      <c r="F50" s="87"/>
      <c r="G50" s="87"/>
      <c r="H50" s="87"/>
      <c r="I50" s="87"/>
      <c r="J50" s="87"/>
      <c r="K50" s="87"/>
      <c r="L50" s="87"/>
      <c r="M50" s="87"/>
      <c r="N50" s="87"/>
      <c r="O50" s="87"/>
    </row>
    <row r="51" spans="2:29">
      <c r="B51" s="87"/>
      <c r="C51" s="87"/>
      <c r="D51" s="87"/>
      <c r="E51" s="87"/>
      <c r="F51" s="87"/>
      <c r="G51" s="87"/>
      <c r="H51" s="87"/>
      <c r="I51" s="87"/>
      <c r="J51" s="87"/>
      <c r="K51" s="87"/>
      <c r="L51" s="87"/>
      <c r="M51" s="87"/>
      <c r="N51" s="87"/>
      <c r="O51" s="87"/>
    </row>
    <row r="52" spans="2:29">
      <c r="B52" s="87"/>
      <c r="C52" s="87"/>
      <c r="D52" s="87"/>
      <c r="E52" s="87"/>
      <c r="F52" s="87"/>
      <c r="G52" s="87"/>
      <c r="H52" s="87"/>
      <c r="I52" s="87"/>
      <c r="J52" s="87"/>
      <c r="K52" s="87"/>
      <c r="L52" s="87"/>
      <c r="M52" s="87"/>
      <c r="N52" s="87"/>
      <c r="O52" s="87"/>
    </row>
    <row r="53" spans="2:29">
      <c r="B53" s="87"/>
      <c r="C53" s="87"/>
      <c r="D53" s="87"/>
      <c r="E53" s="87"/>
      <c r="F53" s="87"/>
      <c r="G53" s="87"/>
      <c r="H53" s="87"/>
      <c r="I53" s="87"/>
      <c r="J53" s="87"/>
      <c r="K53" s="87"/>
      <c r="L53" s="87"/>
      <c r="M53" s="87"/>
      <c r="N53" s="87"/>
      <c r="O53" s="87"/>
    </row>
    <row r="54" spans="2:29" s="13" customFormat="1" ht="14">
      <c r="B54" s="150"/>
      <c r="C54" s="151"/>
      <c r="D54" s="150"/>
      <c r="E54" s="150"/>
      <c r="F54" s="150"/>
      <c r="G54" s="150"/>
      <c r="H54" s="150"/>
      <c r="I54" s="150"/>
      <c r="J54" s="150"/>
      <c r="K54" s="150"/>
      <c r="L54" s="150"/>
      <c r="M54" s="150"/>
      <c r="N54" s="150"/>
      <c r="O54" s="150"/>
      <c r="Q54" s="41"/>
      <c r="R54" s="41"/>
      <c r="S54" s="41"/>
      <c r="T54" s="41"/>
      <c r="U54" s="41"/>
      <c r="V54" s="41"/>
      <c r="W54" s="41"/>
      <c r="X54" s="41"/>
      <c r="Y54" s="41"/>
      <c r="Z54" s="41"/>
      <c r="AA54" s="41"/>
      <c r="AB54" s="41"/>
      <c r="AC54" s="41"/>
    </row>
    <row r="55" spans="2:29">
      <c r="B55" s="87"/>
      <c r="C55" s="87"/>
      <c r="D55" s="87"/>
      <c r="E55" s="87"/>
      <c r="F55" s="87"/>
      <c r="G55" s="87"/>
      <c r="H55" s="87"/>
      <c r="I55" s="87"/>
      <c r="J55" s="87"/>
      <c r="K55" s="87"/>
      <c r="L55" s="87"/>
      <c r="M55" s="87"/>
      <c r="N55" s="87"/>
      <c r="O55" s="87"/>
    </row>
    <row r="56" spans="2:29">
      <c r="B56" s="87"/>
      <c r="C56" s="87"/>
      <c r="D56" s="87"/>
      <c r="E56" s="87"/>
      <c r="F56" s="87"/>
      <c r="G56" s="87"/>
      <c r="H56" s="87"/>
      <c r="I56" s="87"/>
      <c r="J56" s="87"/>
      <c r="K56" s="87"/>
      <c r="L56" s="87"/>
      <c r="M56" s="87"/>
      <c r="N56" s="87"/>
      <c r="O56" s="87"/>
    </row>
    <row r="57" spans="2:29">
      <c r="B57" s="87"/>
      <c r="C57" s="87"/>
      <c r="D57" s="87"/>
      <c r="E57" s="87"/>
      <c r="F57" s="87"/>
      <c r="G57" s="87"/>
      <c r="H57" s="87"/>
      <c r="I57" s="87"/>
      <c r="J57" s="87"/>
      <c r="K57" s="87"/>
      <c r="L57" s="87"/>
      <c r="M57" s="87"/>
      <c r="N57" s="87"/>
      <c r="O57" s="87"/>
    </row>
    <row r="58" spans="2:29">
      <c r="B58" s="87"/>
      <c r="C58" s="87"/>
      <c r="D58" s="87"/>
      <c r="E58" s="87"/>
      <c r="F58" s="87"/>
      <c r="G58" s="87"/>
      <c r="H58" s="87"/>
      <c r="I58" s="87"/>
      <c r="J58" s="87"/>
      <c r="K58" s="87"/>
      <c r="L58" s="87"/>
      <c r="M58" s="87"/>
      <c r="N58" s="87"/>
      <c r="O58" s="87"/>
    </row>
    <row r="59" spans="2:29">
      <c r="B59" s="87"/>
      <c r="C59" s="87"/>
      <c r="D59" s="87"/>
      <c r="E59" s="87"/>
      <c r="F59" s="87"/>
      <c r="G59" s="87"/>
      <c r="H59" s="87"/>
      <c r="I59" s="87"/>
      <c r="J59" s="87"/>
      <c r="K59" s="87"/>
      <c r="L59" s="87"/>
      <c r="M59" s="87"/>
      <c r="N59" s="87"/>
      <c r="O59" s="87"/>
    </row>
    <row r="60" spans="2:29">
      <c r="B60" s="87"/>
      <c r="C60" s="87"/>
      <c r="D60" s="87"/>
      <c r="E60" s="87"/>
      <c r="F60" s="87"/>
      <c r="G60" s="87"/>
      <c r="H60" s="87"/>
      <c r="I60" s="87"/>
      <c r="J60" s="87"/>
      <c r="K60" s="87"/>
      <c r="L60" s="87"/>
      <c r="M60" s="87"/>
      <c r="N60" s="87"/>
      <c r="O60" s="87"/>
    </row>
    <row r="61" spans="2:29">
      <c r="B61" s="87"/>
      <c r="C61" s="87"/>
      <c r="D61" s="87"/>
      <c r="E61" s="87"/>
      <c r="F61" s="87"/>
      <c r="G61" s="87"/>
      <c r="H61" s="87"/>
      <c r="I61" s="87"/>
      <c r="J61" s="87"/>
      <c r="K61" s="87"/>
      <c r="L61" s="87"/>
      <c r="M61" s="87"/>
      <c r="N61" s="87"/>
      <c r="O61" s="87"/>
    </row>
    <row r="62" spans="2:29" ht="19">
      <c r="B62" s="372" t="s">
        <v>101</v>
      </c>
      <c r="C62" s="372"/>
      <c r="D62" s="372"/>
      <c r="E62" s="372"/>
      <c r="F62" s="372"/>
      <c r="G62" s="372"/>
      <c r="H62" s="372"/>
      <c r="I62" s="372"/>
      <c r="J62" s="372"/>
      <c r="K62" s="372"/>
      <c r="L62" s="372"/>
      <c r="M62" s="372"/>
      <c r="N62" s="372"/>
      <c r="O62" s="372"/>
    </row>
    <row r="63" spans="2:29" ht="22.5" customHeight="1"/>
    <row r="80" spans="70:70">
      <c r="BR80" s="23">
        <v>1</v>
      </c>
    </row>
    <row r="81" spans="70:70">
      <c r="BR81" s="23" t="s">
        <v>147</v>
      </c>
    </row>
    <row r="82" spans="70:70">
      <c r="BR82" s="23">
        <v>2</v>
      </c>
    </row>
    <row r="83" spans="70:70">
      <c r="BR83" s="23" t="s">
        <v>148</v>
      </c>
    </row>
  </sheetData>
  <sheetProtection sheet="1" selectLockedCells="1"/>
  <mergeCells count="25">
    <mergeCell ref="B62:O62"/>
    <mergeCell ref="Q41:AB41"/>
    <mergeCell ref="C34:D37"/>
    <mergeCell ref="E34:E35"/>
    <mergeCell ref="F34:M35"/>
    <mergeCell ref="E36:E37"/>
    <mergeCell ref="F36:M37"/>
    <mergeCell ref="C41:N41"/>
    <mergeCell ref="C29:D31"/>
    <mergeCell ref="E29:H31"/>
    <mergeCell ref="I29:I31"/>
    <mergeCell ref="J29:M31"/>
    <mergeCell ref="C32:D33"/>
    <mergeCell ref="E32:E33"/>
    <mergeCell ref="F32:M33"/>
    <mergeCell ref="L2:N2"/>
    <mergeCell ref="L3:N5"/>
    <mergeCell ref="B9:N9"/>
    <mergeCell ref="C12:F14"/>
    <mergeCell ref="G12:M14"/>
    <mergeCell ref="C17:D22"/>
    <mergeCell ref="E17:F19"/>
    <mergeCell ref="G17:M19"/>
    <mergeCell ref="E20:F22"/>
    <mergeCell ref="G20:M22"/>
  </mergeCells>
  <phoneticPr fontId="5"/>
  <conditionalFormatting sqref="E17:M19">
    <cfRule type="expression" dxfId="80" priority="2">
      <formula>$E$20="○"</formula>
    </cfRule>
  </conditionalFormatting>
  <conditionalFormatting sqref="E17:M22">
    <cfRule type="expression" dxfId="79" priority="1">
      <formula>$G$12=""</formula>
    </cfRule>
  </conditionalFormatting>
  <conditionalFormatting sqref="E20:M22">
    <cfRule type="expression" dxfId="78" priority="3">
      <formula>$E$17="○"</formula>
    </cfRule>
  </conditionalFormatting>
  <conditionalFormatting sqref="E29:M37">
    <cfRule type="expression" dxfId="77" priority="11" stopIfTrue="1">
      <formula>$G$12=""</formula>
    </cfRule>
    <cfRule type="expression" dxfId="76" priority="12" stopIfTrue="1">
      <formula>$E$17="○"</formula>
    </cfRule>
  </conditionalFormatting>
  <conditionalFormatting sqref="E32:M33 E36:M37">
    <cfRule type="expression" dxfId="75" priority="7">
      <formula>$E$34="○"</formula>
    </cfRule>
  </conditionalFormatting>
  <conditionalFormatting sqref="E32:M35">
    <cfRule type="expression" dxfId="74" priority="6">
      <formula>$E$36="○"</formula>
    </cfRule>
  </conditionalFormatting>
  <conditionalFormatting sqref="E34:M37">
    <cfRule type="expression" dxfId="73"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55" customWidth="1"/>
    <col min="17" max="16384" width="6.453125" style="1"/>
  </cols>
  <sheetData>
    <row r="1" spans="2:34" ht="22.5" customHeight="1"/>
    <row r="2" spans="2:34" ht="25.5">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150</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c r="B6" s="87"/>
      <c r="C6" s="87"/>
      <c r="D6" s="87"/>
      <c r="E6" s="87"/>
      <c r="F6" s="87"/>
      <c r="G6" s="87"/>
      <c r="H6" s="87"/>
      <c r="I6" s="87"/>
      <c r="J6" s="87"/>
      <c r="K6" s="87"/>
      <c r="L6" s="87"/>
      <c r="M6" s="87"/>
      <c r="N6" s="87"/>
      <c r="O6" s="87"/>
    </row>
    <row r="7" spans="2:34">
      <c r="B7" s="87"/>
      <c r="C7" s="87"/>
      <c r="D7" s="87"/>
      <c r="E7" s="87"/>
      <c r="F7" s="87"/>
      <c r="G7" s="87"/>
      <c r="H7" s="87"/>
      <c r="I7" s="87"/>
      <c r="J7" s="87"/>
      <c r="K7" s="87"/>
      <c r="L7" s="87"/>
      <c r="M7" s="87"/>
      <c r="N7" s="87"/>
      <c r="O7" s="87"/>
    </row>
    <row r="8" spans="2:34" ht="16.5">
      <c r="B8" s="262" t="s">
        <v>151</v>
      </c>
      <c r="C8" s="262"/>
      <c r="D8" s="262"/>
      <c r="E8" s="262"/>
      <c r="F8" s="262"/>
      <c r="G8" s="262"/>
      <c r="H8" s="262"/>
      <c r="I8" s="262"/>
      <c r="J8" s="262"/>
      <c r="K8" s="262"/>
      <c r="L8" s="262"/>
      <c r="M8" s="262"/>
      <c r="N8" s="262"/>
      <c r="O8" s="87"/>
    </row>
    <row r="9" spans="2:34">
      <c r="B9" s="87"/>
      <c r="C9" s="87"/>
      <c r="D9" s="87"/>
      <c r="E9" s="87"/>
      <c r="F9" s="87"/>
      <c r="G9" s="87"/>
      <c r="H9" s="87"/>
      <c r="I9" s="87"/>
      <c r="J9" s="87"/>
      <c r="K9" s="87"/>
      <c r="L9" s="87"/>
      <c r="M9" s="87"/>
      <c r="N9" s="87"/>
      <c r="O9" s="87"/>
    </row>
    <row r="10" spans="2:34">
      <c r="B10" s="87"/>
      <c r="C10" s="205"/>
      <c r="D10" s="205"/>
      <c r="E10" s="205"/>
      <c r="F10" s="205"/>
      <c r="G10" s="205"/>
      <c r="H10" s="205"/>
      <c r="I10" s="205"/>
      <c r="J10" s="205"/>
      <c r="K10" s="205"/>
      <c r="L10" s="205"/>
      <c r="M10" s="205"/>
      <c r="N10" s="87"/>
      <c r="O10" s="87"/>
    </row>
    <row r="11" spans="2:34">
      <c r="B11" s="87"/>
      <c r="C11" s="87"/>
      <c r="D11" s="87"/>
      <c r="E11" s="155" t="str">
        <f>IF(COUNTBLANK(E12:F20)=18,"　↓　該当するものいずれか１つに○",IF(COUNTBLANK(E12:F20)=17,"","　↓　いずれか１つに○"))</f>
        <v>　↓　該当するものいずれか１つに○</v>
      </c>
      <c r="F11" s="87"/>
      <c r="G11" s="87"/>
      <c r="H11" s="87"/>
      <c r="I11" s="87"/>
      <c r="J11" s="87"/>
      <c r="K11" s="87"/>
      <c r="L11" s="87"/>
      <c r="M11" s="87"/>
      <c r="N11" s="87"/>
      <c r="O11" s="87"/>
    </row>
    <row r="12" spans="2:34" ht="13.5" customHeight="1">
      <c r="B12" s="87"/>
      <c r="C12" s="932" t="s">
        <v>241</v>
      </c>
      <c r="D12" s="933"/>
      <c r="E12" s="938"/>
      <c r="F12" s="939"/>
      <c r="G12" s="944" t="s">
        <v>268</v>
      </c>
      <c r="H12" s="945"/>
      <c r="I12" s="945"/>
      <c r="J12" s="945"/>
      <c r="K12" s="945"/>
      <c r="L12" s="945"/>
      <c r="M12" s="946"/>
      <c r="N12" s="124"/>
      <c r="O12" s="87"/>
      <c r="P12" s="55">
        <f>IF(E12="○",1,0)</f>
        <v>0</v>
      </c>
    </row>
    <row r="13" spans="2:34" ht="13.5" customHeight="1">
      <c r="B13" s="87"/>
      <c r="C13" s="934"/>
      <c r="D13" s="935"/>
      <c r="E13" s="940"/>
      <c r="F13" s="941"/>
      <c r="G13" s="947"/>
      <c r="H13" s="948"/>
      <c r="I13" s="948"/>
      <c r="J13" s="948"/>
      <c r="K13" s="948"/>
      <c r="L13" s="948"/>
      <c r="M13" s="949"/>
      <c r="N13" s="124"/>
      <c r="O13" s="125"/>
    </row>
    <row r="14" spans="2:34" ht="13.5" customHeight="1">
      <c r="B14" s="87"/>
      <c r="C14" s="934"/>
      <c r="D14" s="935"/>
      <c r="E14" s="942"/>
      <c r="F14" s="943"/>
      <c r="G14" s="950"/>
      <c r="H14" s="951"/>
      <c r="I14" s="951"/>
      <c r="J14" s="951"/>
      <c r="K14" s="951"/>
      <c r="L14" s="951"/>
      <c r="M14" s="952"/>
      <c r="N14" s="124"/>
      <c r="O14" s="87"/>
    </row>
    <row r="15" spans="2:34" ht="13.5" customHeight="1">
      <c r="B15" s="87"/>
      <c r="C15" s="934"/>
      <c r="D15" s="935"/>
      <c r="E15" s="622"/>
      <c r="F15" s="624"/>
      <c r="G15" s="955" t="s">
        <v>211</v>
      </c>
      <c r="H15" s="956"/>
      <c r="I15" s="956"/>
      <c r="J15" s="956"/>
      <c r="K15" s="956"/>
      <c r="L15" s="956"/>
      <c r="M15" s="957"/>
      <c r="N15" s="124"/>
      <c r="O15" s="87"/>
      <c r="P15" s="55">
        <f>IF(OR(E15="○",E18="○"),0,1)</f>
        <v>1</v>
      </c>
    </row>
    <row r="16" spans="2:34" ht="13.5" customHeight="1">
      <c r="B16" s="87"/>
      <c r="C16" s="934"/>
      <c r="D16" s="935"/>
      <c r="E16" s="953"/>
      <c r="F16" s="954"/>
      <c r="G16" s="958"/>
      <c r="H16" s="959"/>
      <c r="I16" s="959"/>
      <c r="J16" s="959"/>
      <c r="K16" s="959"/>
      <c r="L16" s="959"/>
      <c r="M16" s="960"/>
      <c r="N16" s="124"/>
      <c r="O16" s="87"/>
    </row>
    <row r="17" spans="2:16" ht="13.5" customHeight="1">
      <c r="B17" s="87"/>
      <c r="C17" s="934"/>
      <c r="D17" s="935"/>
      <c r="E17" s="625"/>
      <c r="F17" s="627"/>
      <c r="G17" s="961"/>
      <c r="H17" s="962"/>
      <c r="I17" s="962"/>
      <c r="J17" s="962"/>
      <c r="K17" s="962"/>
      <c r="L17" s="962"/>
      <c r="M17" s="963"/>
      <c r="N17" s="124"/>
      <c r="O17" s="87"/>
    </row>
    <row r="18" spans="2:16" ht="13.5" customHeight="1">
      <c r="B18" s="87"/>
      <c r="C18" s="934"/>
      <c r="D18" s="935"/>
      <c r="E18" s="622"/>
      <c r="F18" s="624"/>
      <c r="G18" s="955" t="s">
        <v>7</v>
      </c>
      <c r="H18" s="956"/>
      <c r="I18" s="956"/>
      <c r="J18" s="956"/>
      <c r="K18" s="956"/>
      <c r="L18" s="956"/>
      <c r="M18" s="957"/>
      <c r="N18" s="124"/>
      <c r="O18" s="87"/>
    </row>
    <row r="19" spans="2:16" ht="13.5" customHeight="1">
      <c r="B19" s="87"/>
      <c r="C19" s="934"/>
      <c r="D19" s="935"/>
      <c r="E19" s="953"/>
      <c r="F19" s="954"/>
      <c r="G19" s="958"/>
      <c r="H19" s="959"/>
      <c r="I19" s="959"/>
      <c r="J19" s="959"/>
      <c r="K19" s="959"/>
      <c r="L19" s="959"/>
      <c r="M19" s="960"/>
      <c r="N19" s="124"/>
      <c r="O19" s="87"/>
    </row>
    <row r="20" spans="2:16" ht="13.5" customHeight="1">
      <c r="B20" s="87"/>
      <c r="C20" s="936"/>
      <c r="D20" s="937"/>
      <c r="E20" s="625"/>
      <c r="F20" s="627"/>
      <c r="G20" s="961"/>
      <c r="H20" s="962"/>
      <c r="I20" s="962"/>
      <c r="J20" s="962"/>
      <c r="K20" s="962"/>
      <c r="L20" s="962"/>
      <c r="M20" s="963"/>
      <c r="N20" s="87"/>
      <c r="O20" s="87"/>
    </row>
    <row r="21" spans="2:16" ht="13.5" customHeight="1">
      <c r="B21" s="87"/>
      <c r="C21" s="54" t="s">
        <v>206</v>
      </c>
      <c r="D21" s="964" t="s">
        <v>269</v>
      </c>
      <c r="E21" s="964"/>
      <c r="F21" s="964"/>
      <c r="G21" s="964"/>
      <c r="H21" s="964"/>
      <c r="I21" s="964"/>
      <c r="J21" s="964"/>
      <c r="K21" s="964"/>
      <c r="L21" s="964"/>
      <c r="M21" s="964"/>
      <c r="N21" s="87"/>
      <c r="O21" s="87"/>
    </row>
    <row r="22" spans="2:16">
      <c r="B22" s="87"/>
      <c r="C22" s="205"/>
      <c r="D22" s="965"/>
      <c r="E22" s="965"/>
      <c r="F22" s="965"/>
      <c r="G22" s="965"/>
      <c r="H22" s="965"/>
      <c r="I22" s="965"/>
      <c r="J22" s="965"/>
      <c r="K22" s="965"/>
      <c r="L22" s="965"/>
      <c r="M22" s="965"/>
      <c r="N22" s="87"/>
      <c r="O22" s="87"/>
    </row>
    <row r="23" spans="2:16">
      <c r="B23" s="87"/>
      <c r="C23" s="87"/>
      <c r="D23" s="87"/>
      <c r="E23" s="155"/>
      <c r="F23" s="87"/>
      <c r="G23" s="87"/>
      <c r="H23" s="87"/>
      <c r="I23" s="87"/>
      <c r="J23" s="87"/>
      <c r="K23" s="87"/>
      <c r="L23" s="87"/>
      <c r="M23" s="87"/>
      <c r="N23" s="87"/>
      <c r="O23" s="87"/>
    </row>
    <row r="24" spans="2:16">
      <c r="B24" s="87"/>
      <c r="C24" s="87"/>
      <c r="D24" s="87"/>
      <c r="E24" s="155"/>
      <c r="F24" s="87"/>
      <c r="G24" s="87"/>
      <c r="H24" s="87"/>
      <c r="I24" s="87"/>
      <c r="J24" s="87"/>
      <c r="K24" s="87"/>
      <c r="L24" s="87"/>
      <c r="M24" s="87"/>
      <c r="N24" s="87"/>
      <c r="O24" s="87"/>
    </row>
    <row r="25" spans="2:16">
      <c r="B25" s="87"/>
      <c r="C25" s="87"/>
      <c r="D25" s="87"/>
      <c r="E25" s="87"/>
      <c r="F25" s="87"/>
      <c r="G25" s="87"/>
      <c r="H25" s="87"/>
      <c r="I25" s="87"/>
      <c r="J25" s="87"/>
      <c r="K25" s="87"/>
      <c r="L25" s="87"/>
      <c r="M25" s="87"/>
      <c r="N25" s="87"/>
      <c r="O25" s="87"/>
    </row>
    <row r="26" spans="2:16">
      <c r="B26" s="87"/>
      <c r="C26" s="87"/>
      <c r="D26" s="87"/>
      <c r="E26" s="87"/>
      <c r="F26" s="87"/>
      <c r="G26" s="87"/>
      <c r="H26" s="87"/>
      <c r="I26" s="87"/>
      <c r="J26" s="87"/>
      <c r="K26" s="87"/>
      <c r="L26" s="87"/>
      <c r="M26" s="87"/>
      <c r="N26" s="87"/>
      <c r="O26" s="87"/>
    </row>
    <row r="27" spans="2:16" ht="13.5" thickBot="1">
      <c r="B27" s="87"/>
      <c r="C27" s="205"/>
      <c r="D27" s="205"/>
      <c r="E27" s="205"/>
      <c r="F27" s="205"/>
      <c r="G27" s="205"/>
      <c r="H27" s="205"/>
      <c r="I27" s="205"/>
      <c r="J27" s="205"/>
      <c r="K27" s="205"/>
      <c r="L27" s="205"/>
      <c r="M27" s="205"/>
      <c r="N27" s="87"/>
      <c r="O27" s="87"/>
    </row>
    <row r="28" spans="2:16" ht="13.5" customHeight="1">
      <c r="B28" s="206"/>
      <c r="C28" s="24"/>
      <c r="D28" s="25"/>
      <c r="E28" s="25"/>
      <c r="F28" s="25"/>
      <c r="G28" s="25"/>
      <c r="H28" s="25"/>
      <c r="I28" s="25"/>
      <c r="J28" s="25"/>
      <c r="K28" s="25"/>
      <c r="L28" s="25"/>
      <c r="M28" s="26"/>
      <c r="N28" s="87"/>
      <c r="O28" s="87"/>
    </row>
    <row r="29" spans="2:16" s="51" customFormat="1" ht="12.75" customHeight="1">
      <c r="B29" s="207"/>
      <c r="C29" s="49" t="s">
        <v>175</v>
      </c>
      <c r="D29" s="208"/>
      <c r="E29" s="209" t="str">
        <f>IF(COUNTA(E12:F20)&lt;&gt;1,"",IF(E12="","なし",IF(E15="○","なし",IF(E18="○","なし",""))))</f>
        <v/>
      </c>
      <c r="F29" s="208"/>
      <c r="G29" s="208"/>
      <c r="H29" s="208"/>
      <c r="I29" s="208"/>
      <c r="J29" s="208"/>
      <c r="K29" s="208"/>
      <c r="L29" s="208"/>
      <c r="M29" s="50"/>
      <c r="N29" s="208"/>
      <c r="O29" s="208"/>
      <c r="P29" s="56"/>
    </row>
    <row r="30" spans="2:16" s="51" customFormat="1" ht="12.75" customHeight="1">
      <c r="B30" s="207"/>
      <c r="C30" s="52"/>
      <c r="D30" s="210" t="str">
        <f>IF(COUNTA(E12:F20)&lt;&gt;1,"",IF(E18="○","",IF(E12="○","　法定雇用義務あり、障害者雇用率３．５％以上の事業主",IF(E15="○","　法定雇用義務なし、障害者を雇用している事業主",IF(E18="○","　添付資料なし","")))))</f>
        <v/>
      </c>
      <c r="E30" s="208"/>
      <c r="F30" s="208"/>
      <c r="G30" s="208"/>
      <c r="H30" s="208"/>
      <c r="I30" s="208"/>
      <c r="J30" s="208"/>
      <c r="K30" s="208"/>
      <c r="L30" s="208"/>
      <c r="M30" s="50"/>
      <c r="N30" s="208"/>
      <c r="O30" s="208"/>
      <c r="P30" s="56"/>
    </row>
    <row r="31" spans="2:16" s="51" customFormat="1" ht="12.75" customHeight="1">
      <c r="B31" s="207"/>
      <c r="C31" s="52"/>
      <c r="D31" s="966" t="str">
        <f>IF(COUNTA(E12:F20)&lt;&gt;1,"",IF(E12="○","⇒「障害者雇用状況報告書」の写しを添付",IF(E15="○","⇒下記の「①法定雇用義務の有無確認」、「②障害者（常用労働者）雇用の状況」を記入","")))</f>
        <v/>
      </c>
      <c r="E31" s="966"/>
      <c r="F31" s="966"/>
      <c r="G31" s="966"/>
      <c r="H31" s="966"/>
      <c r="I31" s="966"/>
      <c r="J31" s="966"/>
      <c r="K31" s="966"/>
      <c r="L31" s="966"/>
      <c r="M31" s="967"/>
      <c r="N31" s="208"/>
      <c r="O31" s="208"/>
      <c r="P31" s="56"/>
    </row>
    <row r="32" spans="2:16" s="51" customFormat="1" ht="12.75" customHeight="1">
      <c r="B32" s="207"/>
      <c r="C32" s="52"/>
      <c r="D32" s="211" t="str">
        <f>IF(COUNTA(E12:F20)&lt;&gt;1,"",IF(E12="○","⇒公告日直前の６月１日現在のもの",IF(E15="○","⇒公告日直前の６月１日現在で記入","")))</f>
        <v/>
      </c>
      <c r="E32" s="211"/>
      <c r="F32" s="208"/>
      <c r="G32" s="208"/>
      <c r="H32" s="208"/>
      <c r="I32" s="208"/>
      <c r="J32" s="208"/>
      <c r="K32" s="208"/>
      <c r="L32" s="208"/>
      <c r="M32" s="50"/>
      <c r="N32" s="208"/>
      <c r="O32" s="208"/>
      <c r="P32" s="56"/>
    </row>
    <row r="33" spans="2:16" ht="13.5" customHeight="1" thickBot="1">
      <c r="B33" s="206"/>
      <c r="C33" s="27"/>
      <c r="D33" s="28"/>
      <c r="E33" s="28"/>
      <c r="F33" s="28"/>
      <c r="G33" s="28"/>
      <c r="H33" s="28"/>
      <c r="I33" s="28"/>
      <c r="J33" s="28"/>
      <c r="K33" s="28"/>
      <c r="L33" s="28"/>
      <c r="M33" s="29"/>
      <c r="N33" s="87"/>
      <c r="O33" s="87"/>
    </row>
    <row r="34" spans="2:16" ht="13.5" customHeight="1">
      <c r="B34" s="206"/>
      <c r="C34" s="212"/>
      <c r="D34" s="87"/>
      <c r="E34" s="87"/>
      <c r="F34" s="87"/>
      <c r="G34" s="87"/>
      <c r="H34" s="87"/>
      <c r="I34" s="87"/>
      <c r="J34" s="87"/>
      <c r="K34" s="87"/>
      <c r="L34" s="87"/>
      <c r="M34" s="87"/>
      <c r="N34" s="87"/>
      <c r="O34" s="87"/>
    </row>
    <row r="35" spans="2:16" ht="13.5" customHeight="1">
      <c r="B35" s="206"/>
      <c r="C35" s="87" t="s">
        <v>207</v>
      </c>
      <c r="D35" s="87"/>
      <c r="E35" s="87"/>
      <c r="F35" s="87"/>
      <c r="G35" s="87"/>
      <c r="H35" s="87"/>
      <c r="I35" s="87"/>
      <c r="J35" s="87"/>
      <c r="K35" s="87"/>
      <c r="L35" s="87"/>
      <c r="M35" s="87"/>
      <c r="N35" s="87"/>
      <c r="O35" s="87"/>
    </row>
    <row r="36" spans="2:16" ht="13.5" customHeight="1">
      <c r="B36" s="87"/>
      <c r="C36" s="968" t="s">
        <v>212</v>
      </c>
      <c r="D36" s="969"/>
      <c r="E36" s="969"/>
      <c r="F36" s="970"/>
      <c r="G36" s="974"/>
      <c r="H36" s="975"/>
      <c r="I36" s="978" t="s">
        <v>169</v>
      </c>
      <c r="J36" s="980"/>
      <c r="K36" s="980"/>
      <c r="L36" s="980"/>
      <c r="M36" s="980"/>
      <c r="N36" s="87"/>
      <c r="O36" s="87"/>
    </row>
    <row r="37" spans="2:16" ht="13.5" customHeight="1">
      <c r="B37" s="87"/>
      <c r="C37" s="971"/>
      <c r="D37" s="972"/>
      <c r="E37" s="972"/>
      <c r="F37" s="973"/>
      <c r="G37" s="976"/>
      <c r="H37" s="977"/>
      <c r="I37" s="979"/>
      <c r="J37" s="980"/>
      <c r="K37" s="980"/>
      <c r="L37" s="980"/>
      <c r="M37" s="980"/>
      <c r="N37" s="87"/>
      <c r="O37" s="87"/>
    </row>
    <row r="38" spans="2:16" ht="13.5" customHeight="1">
      <c r="B38" s="87"/>
      <c r="C38" s="981" t="s">
        <v>270</v>
      </c>
      <c r="D38" s="982"/>
      <c r="E38" s="982"/>
      <c r="F38" s="983"/>
      <c r="G38" s="974"/>
      <c r="H38" s="975"/>
      <c r="I38" s="978" t="s">
        <v>169</v>
      </c>
      <c r="J38" s="980"/>
      <c r="K38" s="980"/>
      <c r="L38" s="980"/>
      <c r="M38" s="980"/>
      <c r="N38" s="87"/>
      <c r="O38" s="87"/>
    </row>
    <row r="39" spans="2:16" ht="13.5" customHeight="1">
      <c r="B39" s="87"/>
      <c r="C39" s="984"/>
      <c r="D39" s="985"/>
      <c r="E39" s="985"/>
      <c r="F39" s="986"/>
      <c r="G39" s="976"/>
      <c r="H39" s="977"/>
      <c r="I39" s="979"/>
      <c r="J39" s="980"/>
      <c r="K39" s="980"/>
      <c r="L39" s="980"/>
      <c r="M39" s="980"/>
      <c r="N39" s="87"/>
      <c r="O39" s="87"/>
    </row>
    <row r="40" spans="2:16" ht="13.5" customHeight="1">
      <c r="B40" s="87"/>
      <c r="C40" s="981" t="s">
        <v>168</v>
      </c>
      <c r="D40" s="982"/>
      <c r="E40" s="982"/>
      <c r="F40" s="983"/>
      <c r="G40" s="974"/>
      <c r="H40" s="975"/>
      <c r="I40" s="978" t="s">
        <v>169</v>
      </c>
      <c r="J40" s="987" t="s">
        <v>208</v>
      </c>
      <c r="K40" s="987"/>
      <c r="L40" s="987"/>
      <c r="M40" s="987"/>
      <c r="N40" s="213"/>
      <c r="O40" s="87"/>
    </row>
    <row r="41" spans="2:16" ht="13.5" customHeight="1">
      <c r="B41" s="87"/>
      <c r="C41" s="984"/>
      <c r="D41" s="985"/>
      <c r="E41" s="985"/>
      <c r="F41" s="986"/>
      <c r="G41" s="976"/>
      <c r="H41" s="977"/>
      <c r="I41" s="979"/>
      <c r="J41" s="987"/>
      <c r="K41" s="987"/>
      <c r="L41" s="987"/>
      <c r="M41" s="987"/>
      <c r="N41" s="213"/>
      <c r="O41" s="87"/>
    </row>
    <row r="42" spans="2:16" ht="13.5" customHeight="1">
      <c r="B42" s="87"/>
      <c r="C42" s="968" t="s">
        <v>176</v>
      </c>
      <c r="D42" s="969"/>
      <c r="E42" s="969"/>
      <c r="F42" s="970"/>
      <c r="G42" s="974"/>
      <c r="H42" s="975"/>
      <c r="I42" s="978" t="s">
        <v>169</v>
      </c>
      <c r="J42" s="987" t="s">
        <v>179</v>
      </c>
      <c r="K42" s="987"/>
      <c r="L42" s="987"/>
      <c r="M42" s="987"/>
      <c r="N42" s="213"/>
      <c r="O42" s="87"/>
      <c r="P42" s="55">
        <f>IF(G44="法定雇用義務あり",1,0)</f>
        <v>0</v>
      </c>
    </row>
    <row r="43" spans="2:16" ht="13.5" customHeight="1">
      <c r="B43" s="87"/>
      <c r="C43" s="971"/>
      <c r="D43" s="972"/>
      <c r="E43" s="972"/>
      <c r="F43" s="973"/>
      <c r="G43" s="976"/>
      <c r="H43" s="977"/>
      <c r="I43" s="979"/>
      <c r="J43" s="987"/>
      <c r="K43" s="987"/>
      <c r="L43" s="987"/>
      <c r="M43" s="987"/>
      <c r="N43" s="213"/>
      <c r="O43" s="87"/>
    </row>
    <row r="44" spans="2:16" ht="13.5" customHeight="1">
      <c r="B44" s="87"/>
      <c r="C44" s="988" t="s">
        <v>174</v>
      </c>
      <c r="D44" s="989"/>
      <c r="E44" s="989"/>
      <c r="F44" s="990"/>
      <c r="G44" s="994" t="str">
        <f>IF(G42="","",IF(G42&gt;=40,"法定雇用義務 あり",IF(G42&lt;40,"法定雇用義務 なし")))</f>
        <v/>
      </c>
      <c r="H44" s="994"/>
      <c r="I44" s="994"/>
      <c r="J44" s="87"/>
      <c r="K44" s="53"/>
      <c r="L44" s="53"/>
      <c r="M44" s="53"/>
      <c r="N44" s="87"/>
      <c r="O44" s="87"/>
    </row>
    <row r="45" spans="2:16" ht="13.5" customHeight="1">
      <c r="B45" s="87"/>
      <c r="C45" s="991"/>
      <c r="D45" s="992"/>
      <c r="E45" s="992"/>
      <c r="F45" s="993"/>
      <c r="G45" s="994"/>
      <c r="H45" s="994"/>
      <c r="I45" s="994"/>
      <c r="J45" s="214" t="str">
        <f>IF(G44="法定雇用義務 あり","　→　「障害者雇用の有無」欄を確認してください。","")</f>
        <v/>
      </c>
      <c r="K45" s="214"/>
      <c r="L45" s="214"/>
      <c r="M45" s="214"/>
      <c r="N45" s="87"/>
      <c r="O45" s="87"/>
    </row>
    <row r="46" spans="2:16">
      <c r="B46" s="87"/>
      <c r="C46" s="215"/>
      <c r="D46" s="215"/>
      <c r="E46" s="215"/>
      <c r="F46" s="215"/>
      <c r="G46" s="215"/>
      <c r="H46" s="90"/>
      <c r="I46" s="216"/>
      <c r="J46" s="216"/>
      <c r="K46" s="216"/>
      <c r="L46" s="216"/>
      <c r="M46" s="216"/>
      <c r="N46" s="87"/>
      <c r="O46" s="87"/>
    </row>
    <row r="47" spans="2:16">
      <c r="B47" s="87"/>
      <c r="C47" s="215" t="s">
        <v>271</v>
      </c>
      <c r="D47" s="215"/>
      <c r="E47" s="48"/>
      <c r="F47" s="48"/>
      <c r="G47" s="90"/>
      <c r="H47" s="87"/>
      <c r="I47" s="87"/>
      <c r="J47" s="87"/>
      <c r="K47" s="87"/>
      <c r="L47" s="87"/>
      <c r="M47" s="87"/>
      <c r="N47" s="87"/>
      <c r="O47" s="87"/>
    </row>
    <row r="48" spans="2:16" ht="14.25" customHeight="1">
      <c r="B48" s="87"/>
      <c r="C48" s="995"/>
      <c r="D48" s="996"/>
      <c r="E48" s="999" t="s">
        <v>170</v>
      </c>
      <c r="F48" s="1000"/>
      <c r="G48" s="999" t="s">
        <v>171</v>
      </c>
      <c r="H48" s="1000"/>
      <c r="I48" s="999" t="s">
        <v>172</v>
      </c>
      <c r="J48" s="1000"/>
      <c r="K48" s="1003" t="s">
        <v>173</v>
      </c>
      <c r="L48" s="1003"/>
      <c r="M48" s="1003"/>
      <c r="N48" s="87"/>
      <c r="O48" s="87"/>
    </row>
    <row r="49" spans="2:15" ht="14.25" customHeight="1">
      <c r="B49" s="87"/>
      <c r="C49" s="997"/>
      <c r="D49" s="998"/>
      <c r="E49" s="1001"/>
      <c r="F49" s="1002"/>
      <c r="G49" s="1001"/>
      <c r="H49" s="1002"/>
      <c r="I49" s="1001"/>
      <c r="J49" s="1002"/>
      <c r="K49" s="1003"/>
      <c r="L49" s="1003"/>
      <c r="M49" s="1003"/>
      <c r="N49" s="87"/>
      <c r="O49" s="87"/>
    </row>
    <row r="50" spans="2:15" ht="13.5" customHeight="1">
      <c r="B50" s="87"/>
      <c r="C50" s="999" t="s">
        <v>272</v>
      </c>
      <c r="D50" s="1000"/>
      <c r="E50" s="1004"/>
      <c r="F50" s="1005"/>
      <c r="G50" s="1004"/>
      <c r="H50" s="1005"/>
      <c r="I50" s="1004"/>
      <c r="J50" s="1005"/>
      <c r="K50" s="1003">
        <f>E50+G50+I50</f>
        <v>0</v>
      </c>
      <c r="L50" s="1003"/>
      <c r="M50" s="1003"/>
      <c r="N50" s="87"/>
      <c r="O50" s="87"/>
    </row>
    <row r="51" spans="2:15" ht="13.5" customHeight="1">
      <c r="B51" s="87"/>
      <c r="C51" s="1001"/>
      <c r="D51" s="1002"/>
      <c r="E51" s="1006"/>
      <c r="F51" s="1007"/>
      <c r="G51" s="1006"/>
      <c r="H51" s="1007"/>
      <c r="I51" s="1006"/>
      <c r="J51" s="1007"/>
      <c r="K51" s="1003"/>
      <c r="L51" s="1003"/>
      <c r="M51" s="1003"/>
      <c r="N51" s="87"/>
      <c r="O51" s="87"/>
    </row>
    <row r="52" spans="2:15">
      <c r="B52" s="87"/>
      <c r="C52" s="215"/>
      <c r="D52" s="215"/>
      <c r="E52" s="215"/>
      <c r="F52" s="48"/>
      <c r="G52" s="48"/>
      <c r="H52" s="90"/>
      <c r="I52" s="87"/>
      <c r="J52" s="87"/>
      <c r="K52" s="87"/>
      <c r="L52" s="87"/>
      <c r="M52" s="87"/>
      <c r="N52" s="87"/>
      <c r="O52" s="87"/>
    </row>
    <row r="53" spans="2:15">
      <c r="B53" s="87"/>
      <c r="C53" s="90" t="s">
        <v>209</v>
      </c>
      <c r="D53" s="87" t="s">
        <v>178</v>
      </c>
      <c r="E53" s="87"/>
      <c r="F53" s="87"/>
      <c r="G53" s="87"/>
      <c r="H53" s="87"/>
      <c r="I53" s="87"/>
      <c r="J53" s="87"/>
      <c r="K53" s="87"/>
      <c r="L53" s="87"/>
      <c r="M53" s="87"/>
      <c r="N53" s="87"/>
      <c r="O53" s="87"/>
    </row>
    <row r="54" spans="2:15">
      <c r="B54" s="87"/>
      <c r="C54" s="90" t="s">
        <v>210</v>
      </c>
      <c r="D54" s="87" t="s">
        <v>177</v>
      </c>
      <c r="E54" s="87"/>
      <c r="F54" s="87"/>
      <c r="G54" s="87"/>
      <c r="H54" s="87"/>
      <c r="I54" s="87"/>
      <c r="J54" s="87"/>
      <c r="K54" s="87"/>
      <c r="L54" s="87"/>
      <c r="M54" s="87"/>
      <c r="N54" s="87"/>
      <c r="O54" s="87"/>
    </row>
    <row r="55" spans="2:15">
      <c r="B55" s="87"/>
      <c r="C55" s="90" t="s">
        <v>273</v>
      </c>
      <c r="D55" s="87" t="s">
        <v>286</v>
      </c>
      <c r="E55" s="87"/>
      <c r="F55" s="87"/>
      <c r="G55" s="87"/>
      <c r="H55" s="87"/>
      <c r="I55" s="87"/>
      <c r="J55" s="87"/>
      <c r="K55" s="87"/>
      <c r="L55" s="87"/>
      <c r="M55" s="87"/>
      <c r="N55" s="87"/>
      <c r="O55" s="87"/>
    </row>
    <row r="56" spans="2:15">
      <c r="B56" s="87"/>
      <c r="C56" s="90"/>
      <c r="D56" s="87"/>
      <c r="E56" s="87"/>
      <c r="F56" s="87"/>
      <c r="G56" s="87"/>
      <c r="H56" s="87"/>
      <c r="I56" s="87"/>
      <c r="J56" s="87"/>
      <c r="K56" s="87"/>
      <c r="L56" s="87"/>
      <c r="M56" s="87"/>
      <c r="N56" s="87"/>
      <c r="O56" s="87"/>
    </row>
    <row r="57" spans="2:15" ht="14">
      <c r="B57" s="87"/>
      <c r="C57" s="118" t="s">
        <v>1</v>
      </c>
      <c r="D57" s="87"/>
      <c r="E57" s="87"/>
      <c r="F57" s="87"/>
      <c r="G57" s="87"/>
      <c r="H57" s="87"/>
      <c r="I57" s="87"/>
      <c r="J57" s="87"/>
      <c r="K57" s="87"/>
      <c r="L57" s="87"/>
      <c r="M57" s="87"/>
      <c r="N57" s="87"/>
      <c r="O57" s="87"/>
    </row>
    <row r="58" spans="2:15">
      <c r="B58" s="87"/>
      <c r="C58" s="90"/>
      <c r="D58" s="87"/>
      <c r="E58" s="87"/>
      <c r="F58" s="87"/>
      <c r="G58" s="87"/>
      <c r="H58" s="87"/>
      <c r="I58" s="87"/>
      <c r="J58" s="87"/>
      <c r="K58" s="87"/>
      <c r="L58" s="87"/>
      <c r="M58" s="87"/>
      <c r="N58" s="87"/>
      <c r="O58" s="87"/>
    </row>
    <row r="59" spans="2:15">
      <c r="B59" s="87"/>
      <c r="C59" s="90"/>
      <c r="D59" s="87"/>
      <c r="E59" s="87"/>
      <c r="F59" s="87"/>
      <c r="G59" s="87"/>
      <c r="H59" s="87"/>
      <c r="I59" s="87"/>
      <c r="J59" s="87"/>
      <c r="K59" s="87"/>
      <c r="L59" s="87"/>
      <c r="M59" s="87"/>
      <c r="N59" s="87"/>
      <c r="O59" s="87"/>
    </row>
    <row r="60" spans="2:15">
      <c r="B60" s="87"/>
      <c r="C60" s="90"/>
      <c r="D60" s="87"/>
      <c r="E60" s="87"/>
      <c r="F60" s="87"/>
      <c r="G60" s="87"/>
      <c r="H60" s="87"/>
      <c r="I60" s="87"/>
      <c r="J60" s="87"/>
      <c r="K60" s="87"/>
      <c r="L60" s="87"/>
      <c r="M60" s="87"/>
      <c r="N60" s="87"/>
      <c r="O60" s="87"/>
    </row>
    <row r="61" spans="2:15">
      <c r="B61" s="87"/>
      <c r="C61" s="90"/>
      <c r="D61" s="87"/>
      <c r="E61" s="87"/>
      <c r="F61" s="87"/>
      <c r="G61" s="87"/>
      <c r="H61" s="87"/>
      <c r="I61" s="87"/>
      <c r="J61" s="87"/>
      <c r="K61" s="87"/>
      <c r="L61" s="87"/>
      <c r="M61" s="87"/>
      <c r="N61" s="87"/>
      <c r="O61" s="87"/>
    </row>
    <row r="62" spans="2:15">
      <c r="B62" s="87"/>
      <c r="C62" s="90"/>
      <c r="D62" s="87"/>
      <c r="E62" s="87"/>
      <c r="F62" s="87"/>
      <c r="G62" s="87"/>
      <c r="H62" s="87"/>
      <c r="I62" s="87"/>
      <c r="J62" s="87"/>
      <c r="K62" s="87"/>
      <c r="L62" s="87"/>
      <c r="M62" s="87"/>
      <c r="N62" s="87"/>
      <c r="O62" s="87"/>
    </row>
    <row r="63" spans="2:15" ht="13.5" customHeight="1">
      <c r="B63" s="87"/>
      <c r="C63" s="87"/>
      <c r="D63" s="87"/>
      <c r="E63" s="87"/>
      <c r="F63" s="87"/>
      <c r="G63" s="87"/>
      <c r="H63" s="87"/>
      <c r="I63" s="87"/>
      <c r="J63" s="87"/>
      <c r="K63" s="87"/>
      <c r="L63" s="87"/>
      <c r="M63" s="87"/>
      <c r="N63" s="87"/>
      <c r="O63" s="87"/>
    </row>
    <row r="64" spans="2:15" ht="14">
      <c r="B64" s="87"/>
      <c r="C64" s="118"/>
      <c r="D64" s="87"/>
      <c r="E64" s="87"/>
      <c r="F64" s="87"/>
      <c r="G64" s="87"/>
      <c r="H64" s="87"/>
      <c r="I64" s="87"/>
      <c r="J64" s="87"/>
      <c r="K64" s="87"/>
      <c r="L64" s="87"/>
      <c r="M64" s="87"/>
      <c r="N64" s="87"/>
      <c r="O64" s="87"/>
    </row>
    <row r="65" spans="2:15" ht="13.5" customHeight="1">
      <c r="B65" s="87"/>
      <c r="C65" s="87"/>
      <c r="D65" s="87"/>
      <c r="E65" s="87"/>
      <c r="F65" s="87"/>
      <c r="G65" s="87"/>
      <c r="H65" s="87"/>
      <c r="I65" s="87"/>
      <c r="J65" s="87"/>
      <c r="K65" s="87"/>
      <c r="L65" s="87"/>
      <c r="M65" s="87"/>
      <c r="N65" s="87"/>
      <c r="O65" s="87"/>
    </row>
    <row r="66" spans="2:15" ht="13.5" customHeight="1">
      <c r="B66" s="87"/>
      <c r="C66" s="87"/>
      <c r="D66" s="87"/>
      <c r="E66" s="87"/>
      <c r="F66" s="87"/>
      <c r="G66" s="87"/>
      <c r="H66" s="87"/>
      <c r="I66" s="87"/>
      <c r="J66" s="87"/>
      <c r="K66" s="87"/>
      <c r="L66" s="87"/>
      <c r="M66" s="87"/>
      <c r="N66" s="87"/>
      <c r="O66" s="87"/>
    </row>
    <row r="67" spans="2:15" ht="13.5" customHeight="1">
      <c r="B67" s="87"/>
      <c r="C67" s="87"/>
      <c r="D67" s="87"/>
      <c r="E67" s="87"/>
      <c r="F67" s="87"/>
      <c r="G67" s="87"/>
      <c r="H67" s="87"/>
      <c r="I67" s="87"/>
      <c r="J67" s="87"/>
      <c r="K67" s="87"/>
      <c r="L67" s="87"/>
      <c r="M67" s="87"/>
      <c r="N67" s="87"/>
      <c r="O67" s="87"/>
    </row>
    <row r="68" spans="2:15" ht="14">
      <c r="B68" s="87"/>
      <c r="C68" s="129"/>
      <c r="D68" s="87"/>
      <c r="E68" s="87"/>
      <c r="F68" s="87"/>
      <c r="G68" s="87"/>
      <c r="H68" s="87"/>
      <c r="I68" s="87"/>
      <c r="J68" s="87"/>
      <c r="K68" s="87"/>
      <c r="L68" s="87"/>
      <c r="M68" s="87"/>
      <c r="N68" s="87"/>
      <c r="O68" s="87"/>
    </row>
    <row r="69" spans="2:15" ht="14">
      <c r="B69" s="87"/>
      <c r="C69" s="129"/>
      <c r="D69" s="87"/>
      <c r="E69" s="87"/>
      <c r="F69" s="87"/>
      <c r="G69" s="87"/>
      <c r="H69" s="87"/>
      <c r="I69" s="87"/>
      <c r="J69" s="87"/>
      <c r="K69" s="87"/>
      <c r="L69" s="87"/>
      <c r="M69" s="87"/>
      <c r="N69" s="87"/>
      <c r="O69" s="87"/>
    </row>
    <row r="70" spans="2:15" ht="19">
      <c r="B70" s="372" t="s">
        <v>0</v>
      </c>
      <c r="C70" s="372"/>
      <c r="D70" s="372"/>
      <c r="E70" s="372"/>
      <c r="F70" s="372"/>
      <c r="G70" s="372"/>
      <c r="H70" s="372"/>
      <c r="I70" s="372"/>
      <c r="J70" s="372"/>
      <c r="K70" s="372"/>
      <c r="L70" s="372"/>
      <c r="M70" s="372"/>
      <c r="N70" s="372"/>
      <c r="O70" s="372"/>
    </row>
    <row r="71" spans="2:15" ht="22.5" customHeight="1"/>
  </sheetData>
  <sheetProtection sheet="1" selectLockedCells="1"/>
  <mergeCells count="41">
    <mergeCell ref="B70:O70"/>
    <mergeCell ref="C48:D49"/>
    <mergeCell ref="E48:F49"/>
    <mergeCell ref="G48:H49"/>
    <mergeCell ref="I48:J49"/>
    <mergeCell ref="K48:M49"/>
    <mergeCell ref="C50:D51"/>
    <mergeCell ref="E50:F51"/>
    <mergeCell ref="G50:H51"/>
    <mergeCell ref="I50:J51"/>
    <mergeCell ref="K50:M51"/>
    <mergeCell ref="C42:F43"/>
    <mergeCell ref="G42:H43"/>
    <mergeCell ref="I42:I43"/>
    <mergeCell ref="J42:M43"/>
    <mergeCell ref="C44:F45"/>
    <mergeCell ref="G44:I45"/>
    <mergeCell ref="C38:F39"/>
    <mergeCell ref="G38:H39"/>
    <mergeCell ref="I38:I39"/>
    <mergeCell ref="J38:M39"/>
    <mergeCell ref="C40:F41"/>
    <mergeCell ref="G40:H41"/>
    <mergeCell ref="I40:I41"/>
    <mergeCell ref="J40:M41"/>
    <mergeCell ref="D21:M22"/>
    <mergeCell ref="D31:M31"/>
    <mergeCell ref="C36:F37"/>
    <mergeCell ref="G36:H37"/>
    <mergeCell ref="I36:I37"/>
    <mergeCell ref="J36:M37"/>
    <mergeCell ref="L2:N2"/>
    <mergeCell ref="L3:N5"/>
    <mergeCell ref="B8:N8"/>
    <mergeCell ref="C12:D20"/>
    <mergeCell ref="E12:F14"/>
    <mergeCell ref="G12:M14"/>
    <mergeCell ref="E15:F17"/>
    <mergeCell ref="G15:M17"/>
    <mergeCell ref="E18:F20"/>
    <mergeCell ref="G18:M20"/>
  </mergeCells>
  <phoneticPr fontId="10"/>
  <conditionalFormatting sqref="C36">
    <cfRule type="expression" dxfId="72" priority="20">
      <formula>$E$12="○"</formula>
    </cfRule>
    <cfRule type="expression" dxfId="71" priority="21">
      <formula>#REF!="○"</formula>
    </cfRule>
    <cfRule type="expression" dxfId="70" priority="22">
      <formula>$E$18="○"</formula>
    </cfRule>
  </conditionalFormatting>
  <conditionalFormatting sqref="C48">
    <cfRule type="expression" dxfId="69" priority="23">
      <formula>$E$12="○"</formula>
    </cfRule>
    <cfRule type="expression" dxfId="68" priority="24">
      <formula>#REF!="○"</formula>
    </cfRule>
    <cfRule type="expression" dxfId="67" priority="25">
      <formula>$E$18="○"</formula>
    </cfRule>
  </conditionalFormatting>
  <conditionalFormatting sqref="C36:M41 C42:I45 C48:M51">
    <cfRule type="expression" dxfId="66" priority="7">
      <formula>COUNTA($E$12:$F$20)=0</formula>
    </cfRule>
  </conditionalFormatting>
  <conditionalFormatting sqref="C48:M51">
    <cfRule type="expression" dxfId="65" priority="1">
      <formula>$G$44=""</formula>
    </cfRule>
    <cfRule type="expression" dxfId="64" priority="6">
      <formula>$G$44="法定雇用義務 あり"</formula>
    </cfRule>
  </conditionalFormatting>
  <conditionalFormatting sqref="E15:F17">
    <cfRule type="expression" dxfId="63" priority="33">
      <formula>#REF!="○"</formula>
    </cfRule>
  </conditionalFormatting>
  <conditionalFormatting sqref="E18:F20">
    <cfRule type="expression" dxfId="62" priority="30">
      <formula>#REF!="○"</formula>
    </cfRule>
  </conditionalFormatting>
  <conditionalFormatting sqref="E12:M14 G15:M20 I36:I39 C38 C40 J40 C42 C44 E48 G48 I48 K48 C50 E50 G50 I50 K50">
    <cfRule type="expression" dxfId="61" priority="38">
      <formula>#REF!="○"</formula>
    </cfRule>
  </conditionalFormatting>
  <conditionalFormatting sqref="E12:M14">
    <cfRule type="expression" dxfId="60" priority="35">
      <formula>$E$15="○"</formula>
    </cfRule>
  </conditionalFormatting>
  <conditionalFormatting sqref="E12:M17">
    <cfRule type="expression" dxfId="59" priority="34">
      <formula>$E$18="○"</formula>
    </cfRule>
  </conditionalFormatting>
  <conditionalFormatting sqref="E15:M20">
    <cfRule type="expression" dxfId="58" priority="29">
      <formula>$E$12="○"</formula>
    </cfRule>
  </conditionalFormatting>
  <conditionalFormatting sqref="E18:M20">
    <cfRule type="expression" dxfId="57" priority="31">
      <formula>$E$15="○"</formula>
    </cfRule>
  </conditionalFormatting>
  <conditionalFormatting sqref="G44">
    <cfRule type="expression" dxfId="56" priority="8">
      <formula>$E$12="○"</formula>
    </cfRule>
    <cfRule type="expression" dxfId="55" priority="9">
      <formula>#REF!="○"</formula>
    </cfRule>
    <cfRule type="expression" dxfId="54" priority="10">
      <formula>$E$18="○"</formula>
    </cfRule>
  </conditionalFormatting>
  <conditionalFormatting sqref="G36:H43">
    <cfRule type="expression" dxfId="53" priority="26">
      <formula>$E$12="○"</formula>
    </cfRule>
    <cfRule type="expression" dxfId="52" priority="27">
      <formula>#REF!="○"</formula>
    </cfRule>
    <cfRule type="expression" dxfId="51" priority="28">
      <formula>$E$18="○"</formula>
    </cfRule>
  </conditionalFormatting>
  <conditionalFormatting sqref="G40:I43">
    <cfRule type="expression" dxfId="50" priority="11">
      <formula>$E$12="○"</formula>
    </cfRule>
    <cfRule type="expression" dxfId="49" priority="12">
      <formula>#REF!="○"</formula>
    </cfRule>
    <cfRule type="expression" dxfId="48" priority="13">
      <formula>$E$18="○"</formula>
    </cfRule>
  </conditionalFormatting>
  <conditionalFormatting sqref="I36:I39 C38 C40 J40 C42 C44 E48 G48 I48 K48 C50 E50 G50 I50 K50">
    <cfRule type="expression" dxfId="47" priority="36">
      <formula>$E$18="○"</formula>
    </cfRule>
    <cfRule type="expression" dxfId="46" priority="37">
      <formula>$E$12="○"</formula>
    </cfRule>
  </conditionalFormatting>
  <conditionalFormatting sqref="J36">
    <cfRule type="expression" dxfId="45" priority="17">
      <formula>$E$12="○"</formula>
    </cfRule>
    <cfRule type="expression" dxfId="44" priority="18">
      <formula>#REF!="○"</formula>
    </cfRule>
    <cfRule type="expression" dxfId="43" priority="19">
      <formula>$E$18="○"</formula>
    </cfRule>
  </conditionalFormatting>
  <conditionalFormatting sqref="J38">
    <cfRule type="expression" dxfId="42" priority="14">
      <formula>$E$12="○"</formula>
    </cfRule>
    <cfRule type="expression" dxfId="41" priority="15">
      <formula>#REF!="○"</formula>
    </cfRule>
    <cfRule type="expression" dxfId="40" priority="16">
      <formula>$E$18="○"</formula>
    </cfRule>
  </conditionalFormatting>
  <conditionalFormatting sqref="J42">
    <cfRule type="expression" dxfId="39" priority="3">
      <formula>$E$12="○"</formula>
    </cfRule>
    <cfRule type="expression" dxfId="38" priority="4">
      <formula>#REF!="○"</formula>
    </cfRule>
    <cfRule type="expression" dxfId="37" priority="5">
      <formula>$E$18="○"</formula>
    </cfRule>
  </conditionalFormatting>
  <conditionalFormatting sqref="J42:M43">
    <cfRule type="expression" dxfId="36"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152</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c r="B6" s="87"/>
      <c r="C6" s="87"/>
      <c r="D6" s="87"/>
      <c r="E6" s="87"/>
      <c r="F6" s="87"/>
      <c r="G6" s="87"/>
      <c r="H6" s="87"/>
      <c r="I6" s="87"/>
      <c r="J6" s="87"/>
      <c r="K6" s="87"/>
      <c r="L6" s="87"/>
      <c r="M6" s="87"/>
      <c r="N6" s="87"/>
      <c r="O6" s="87"/>
    </row>
    <row r="7" spans="2:34" ht="16.5">
      <c r="B7" s="262" t="s">
        <v>153</v>
      </c>
      <c r="C7" s="262"/>
      <c r="D7" s="262"/>
      <c r="E7" s="262"/>
      <c r="F7" s="262"/>
      <c r="G7" s="262"/>
      <c r="H7" s="262"/>
      <c r="I7" s="262"/>
      <c r="J7" s="262"/>
      <c r="K7" s="262"/>
      <c r="L7" s="262"/>
      <c r="M7" s="262"/>
      <c r="N7" s="262"/>
      <c r="O7" s="87"/>
    </row>
    <row r="8" spans="2:34">
      <c r="B8" s="90"/>
      <c r="C8" s="90"/>
      <c r="D8" s="90"/>
      <c r="E8" s="90"/>
      <c r="F8" s="90"/>
      <c r="G8" s="90"/>
      <c r="H8" s="90"/>
      <c r="I8" s="90"/>
      <c r="J8" s="90"/>
      <c r="K8" s="90"/>
      <c r="L8" s="90"/>
      <c r="M8" s="90"/>
      <c r="N8" s="90"/>
      <c r="O8" s="87"/>
    </row>
    <row r="9" spans="2:34">
      <c r="B9" s="87"/>
      <c r="C9" s="87" t="s">
        <v>214</v>
      </c>
      <c r="D9" s="87"/>
      <c r="E9" s="87"/>
      <c r="F9" s="87"/>
      <c r="G9" s="87"/>
      <c r="H9" s="87"/>
      <c r="I9" s="87"/>
      <c r="J9" s="87"/>
      <c r="K9" s="87"/>
      <c r="L9" s="87"/>
      <c r="M9" s="87"/>
      <c r="N9" s="87"/>
      <c r="O9" s="87"/>
    </row>
    <row r="10" spans="2:34" ht="27" customHeight="1">
      <c r="B10" s="87"/>
      <c r="C10" s="1020" t="s">
        <v>299</v>
      </c>
      <c r="D10" s="1021"/>
      <c r="E10" s="264"/>
      <c r="F10" s="265"/>
      <c r="G10" s="1008" t="s">
        <v>215</v>
      </c>
      <c r="H10" s="1009"/>
      <c r="I10" s="1009"/>
      <c r="J10" s="1009"/>
      <c r="K10" s="1009"/>
      <c r="L10" s="1009"/>
      <c r="M10" s="1010"/>
      <c r="N10" s="124"/>
      <c r="O10" s="87"/>
    </row>
    <row r="11" spans="2:34" ht="27" customHeight="1">
      <c r="B11" s="87"/>
      <c r="C11" s="1022"/>
      <c r="D11" s="1023"/>
      <c r="E11" s="268"/>
      <c r="F11" s="269"/>
      <c r="G11" s="1011"/>
      <c r="H11" s="1012"/>
      <c r="I11" s="1012"/>
      <c r="J11" s="1012"/>
      <c r="K11" s="1012"/>
      <c r="L11" s="1012"/>
      <c r="M11" s="1013"/>
      <c r="N11" s="124"/>
      <c r="O11" s="87"/>
    </row>
    <row r="12" spans="2:34" ht="27" customHeight="1">
      <c r="B12" s="87"/>
      <c r="C12" s="1022"/>
      <c r="D12" s="1023"/>
      <c r="E12" s="264"/>
      <c r="F12" s="265"/>
      <c r="G12" s="1014" t="s">
        <v>216</v>
      </c>
      <c r="H12" s="1014"/>
      <c r="I12" s="1014"/>
      <c r="J12" s="1014"/>
      <c r="K12" s="1014"/>
      <c r="L12" s="1014"/>
      <c r="M12" s="1015"/>
      <c r="N12" s="124"/>
      <c r="O12" s="87"/>
    </row>
    <row r="13" spans="2:34" ht="27" customHeight="1">
      <c r="B13" s="87"/>
      <c r="C13" s="1022"/>
      <c r="D13" s="1023"/>
      <c r="E13" s="268"/>
      <c r="F13" s="269"/>
      <c r="G13" s="1016"/>
      <c r="H13" s="1016"/>
      <c r="I13" s="1016"/>
      <c r="J13" s="1016"/>
      <c r="K13" s="1016"/>
      <c r="L13" s="1016"/>
      <c r="M13" s="1017"/>
      <c r="N13" s="124"/>
      <c r="O13" s="87"/>
    </row>
    <row r="14" spans="2:34" ht="27" customHeight="1">
      <c r="B14" s="87"/>
      <c r="C14" s="1022"/>
      <c r="D14" s="1023"/>
      <c r="E14" s="264"/>
      <c r="F14" s="265"/>
      <c r="G14" s="1018" t="s">
        <v>7</v>
      </c>
      <c r="H14" s="1014"/>
      <c r="I14" s="1014"/>
      <c r="J14" s="1014"/>
      <c r="K14" s="1014"/>
      <c r="L14" s="1014"/>
      <c r="M14" s="1015"/>
      <c r="N14" s="124"/>
      <c r="O14" s="87"/>
    </row>
    <row r="15" spans="2:34" ht="27" customHeight="1">
      <c r="B15" s="87"/>
      <c r="C15" s="1024"/>
      <c r="D15" s="1025"/>
      <c r="E15" s="268"/>
      <c r="F15" s="269"/>
      <c r="G15" s="1019"/>
      <c r="H15" s="1016"/>
      <c r="I15" s="1016"/>
      <c r="J15" s="1016"/>
      <c r="K15" s="1016"/>
      <c r="L15" s="1016"/>
      <c r="M15" s="1017"/>
      <c r="N15" s="87"/>
      <c r="O15" s="87"/>
    </row>
    <row r="16" spans="2:34" ht="27" customHeight="1">
      <c r="B16" s="87"/>
      <c r="C16" s="87"/>
      <c r="D16" s="87"/>
      <c r="E16" s="12" t="str">
        <f>IF(COUNTBLANK(E10:F15)=12,"　↑　該当するものいずれか１つに○",IF(AND(E14="○",COUNTBLANK(E10:F13)&lt;8),"　↑　いずれか１つに○",IF(COUNTBLANK(E10:F13)&lt;7,"　↑　いずれか１つに○","")))</f>
        <v>　↑　該当するものいずれか１つに○</v>
      </c>
      <c r="F16" s="2"/>
      <c r="G16" s="87"/>
      <c r="H16" s="87"/>
      <c r="I16" s="87"/>
      <c r="J16" s="87"/>
      <c r="K16" s="87"/>
      <c r="L16" s="87"/>
      <c r="M16" s="87"/>
      <c r="N16" s="87"/>
      <c r="O16" s="87"/>
    </row>
    <row r="17" spans="2:15" ht="27" customHeight="1">
      <c r="B17" s="87"/>
      <c r="C17" s="87"/>
      <c r="D17" s="87"/>
      <c r="E17" s="155"/>
      <c r="F17" s="87"/>
      <c r="G17" s="87"/>
      <c r="H17" s="87"/>
      <c r="I17" s="87"/>
      <c r="J17" s="87"/>
      <c r="K17" s="87"/>
      <c r="L17" s="87"/>
      <c r="M17" s="87"/>
      <c r="N17" s="87"/>
      <c r="O17" s="87"/>
    </row>
    <row r="18" spans="2:15" s="13" customFormat="1" ht="13.5" customHeight="1">
      <c r="B18" s="150"/>
      <c r="C18" s="118" t="s">
        <v>1</v>
      </c>
      <c r="D18" s="150"/>
      <c r="E18" s="150"/>
      <c r="F18" s="150"/>
      <c r="G18" s="150"/>
      <c r="H18" s="150"/>
      <c r="I18" s="150"/>
      <c r="J18" s="150"/>
      <c r="K18" s="150"/>
      <c r="L18" s="150"/>
      <c r="M18" s="150"/>
      <c r="N18" s="150"/>
      <c r="O18" s="150"/>
    </row>
    <row r="19" spans="2:15" s="13" customFormat="1" ht="13.5" customHeight="1">
      <c r="B19" s="150"/>
      <c r="C19" s="129"/>
      <c r="D19" s="150"/>
      <c r="E19" s="150"/>
      <c r="F19" s="150"/>
      <c r="G19" s="150"/>
      <c r="H19" s="150"/>
      <c r="I19" s="150"/>
      <c r="J19" s="150"/>
      <c r="K19" s="150"/>
      <c r="L19" s="150"/>
      <c r="M19" s="150"/>
      <c r="N19" s="150"/>
      <c r="O19" s="150"/>
    </row>
    <row r="20" spans="2:15" s="13" customFormat="1" ht="14">
      <c r="B20" s="150"/>
      <c r="C20" s="129"/>
      <c r="D20" s="150"/>
      <c r="E20" s="150"/>
      <c r="F20" s="150"/>
      <c r="G20" s="150"/>
      <c r="H20" s="150"/>
      <c r="I20" s="150"/>
      <c r="J20" s="150"/>
      <c r="K20" s="150"/>
      <c r="L20" s="150"/>
      <c r="M20" s="150"/>
      <c r="N20" s="150"/>
      <c r="O20" s="150"/>
    </row>
    <row r="21" spans="2:15" s="13" customFormat="1" ht="14">
      <c r="B21" s="150"/>
      <c r="C21" s="129"/>
      <c r="D21" s="150"/>
      <c r="E21" s="150"/>
      <c r="F21" s="150"/>
      <c r="G21" s="150"/>
      <c r="H21" s="150"/>
      <c r="I21" s="150"/>
      <c r="J21" s="150"/>
      <c r="K21" s="150"/>
      <c r="L21" s="150"/>
      <c r="M21" s="150"/>
      <c r="N21" s="150"/>
      <c r="O21" s="150"/>
    </row>
    <row r="22" spans="2:15" s="13" customFormat="1" ht="14">
      <c r="B22" s="150"/>
      <c r="C22" s="129"/>
      <c r="D22" s="150"/>
      <c r="E22" s="150"/>
      <c r="F22" s="150"/>
      <c r="G22" s="150"/>
      <c r="H22" s="150"/>
      <c r="I22" s="150"/>
      <c r="J22" s="150"/>
      <c r="K22" s="150"/>
      <c r="L22" s="150"/>
      <c r="M22" s="150"/>
      <c r="N22" s="150"/>
      <c r="O22" s="150"/>
    </row>
    <row r="23" spans="2:15" s="13" customFormat="1" ht="14">
      <c r="B23" s="150"/>
      <c r="C23" s="129"/>
      <c r="D23" s="150"/>
      <c r="E23" s="150"/>
      <c r="F23" s="150"/>
      <c r="G23" s="150"/>
      <c r="H23" s="150"/>
      <c r="I23" s="150"/>
      <c r="J23" s="150"/>
      <c r="K23" s="150"/>
      <c r="L23" s="150"/>
      <c r="M23" s="150"/>
      <c r="N23" s="150"/>
      <c r="O23" s="150"/>
    </row>
    <row r="24" spans="2:15" s="13" customFormat="1" ht="14">
      <c r="B24" s="150"/>
      <c r="C24" s="129"/>
      <c r="D24" s="150"/>
      <c r="E24" s="150"/>
      <c r="F24" s="150"/>
      <c r="G24" s="150"/>
      <c r="H24" s="150"/>
      <c r="I24" s="150"/>
      <c r="J24" s="150"/>
      <c r="K24" s="150"/>
      <c r="L24" s="150"/>
      <c r="M24" s="150"/>
      <c r="N24" s="150"/>
      <c r="O24" s="150"/>
    </row>
    <row r="25" spans="2:15" s="13" customFormat="1" ht="14">
      <c r="B25" s="150"/>
      <c r="C25" s="129"/>
      <c r="D25" s="150"/>
      <c r="E25" s="150"/>
      <c r="F25" s="150"/>
      <c r="G25" s="150"/>
      <c r="H25" s="150"/>
      <c r="I25" s="150"/>
      <c r="J25" s="150"/>
      <c r="K25" s="150"/>
      <c r="L25" s="150"/>
      <c r="M25" s="150"/>
      <c r="N25" s="150"/>
      <c r="O25" s="150"/>
    </row>
    <row r="26" spans="2:15" s="13" customFormat="1" ht="14">
      <c r="B26" s="150"/>
      <c r="C26" s="129"/>
      <c r="D26" s="150"/>
      <c r="E26" s="150"/>
      <c r="F26" s="150"/>
      <c r="G26" s="150"/>
      <c r="H26" s="150"/>
      <c r="I26" s="150"/>
      <c r="J26" s="150"/>
      <c r="K26" s="150"/>
      <c r="L26" s="150"/>
      <c r="M26" s="150"/>
      <c r="N26" s="150"/>
      <c r="O26" s="150"/>
    </row>
    <row r="27" spans="2:15" s="13" customFormat="1" ht="14">
      <c r="B27" s="150"/>
      <c r="C27" s="129"/>
      <c r="D27" s="150"/>
      <c r="E27" s="150"/>
      <c r="F27" s="150"/>
      <c r="G27" s="150"/>
      <c r="H27" s="150"/>
      <c r="I27" s="150"/>
      <c r="J27" s="150"/>
      <c r="K27" s="150"/>
      <c r="L27" s="150"/>
      <c r="M27" s="150"/>
      <c r="N27" s="150"/>
      <c r="O27" s="150"/>
    </row>
    <row r="28" spans="2:15" s="13" customFormat="1" ht="14">
      <c r="B28" s="150"/>
      <c r="C28" s="129"/>
      <c r="D28" s="150"/>
      <c r="E28" s="150"/>
      <c r="F28" s="150"/>
      <c r="G28" s="150"/>
      <c r="H28" s="150"/>
      <c r="I28" s="150"/>
      <c r="J28" s="150"/>
      <c r="K28" s="150"/>
      <c r="L28" s="150"/>
      <c r="M28" s="150"/>
      <c r="N28" s="150"/>
      <c r="O28" s="150"/>
    </row>
    <row r="29" spans="2:15" s="13" customFormat="1" ht="14">
      <c r="B29" s="150"/>
      <c r="C29" s="129"/>
      <c r="D29" s="150"/>
      <c r="E29" s="150"/>
      <c r="F29" s="150"/>
      <c r="G29" s="150"/>
      <c r="H29" s="150"/>
      <c r="I29" s="150"/>
      <c r="J29" s="150"/>
      <c r="K29" s="150"/>
      <c r="L29" s="150"/>
      <c r="M29" s="150"/>
      <c r="N29" s="150"/>
      <c r="O29" s="150"/>
    </row>
    <row r="30" spans="2:15" s="13" customFormat="1" ht="14">
      <c r="B30" s="150"/>
      <c r="C30" s="129"/>
      <c r="D30" s="150"/>
      <c r="E30" s="150"/>
      <c r="F30" s="150"/>
      <c r="G30" s="150"/>
      <c r="H30" s="150"/>
      <c r="I30" s="150"/>
      <c r="J30" s="150"/>
      <c r="K30" s="150"/>
      <c r="L30" s="150"/>
      <c r="M30" s="150"/>
      <c r="N30" s="150"/>
      <c r="O30" s="150"/>
    </row>
    <row r="31" spans="2:15" s="13" customFormat="1" ht="14">
      <c r="B31" s="150"/>
      <c r="C31" s="129"/>
      <c r="D31" s="150"/>
      <c r="E31" s="150"/>
      <c r="F31" s="150"/>
      <c r="G31" s="150"/>
      <c r="H31" s="150"/>
      <c r="I31" s="150"/>
      <c r="J31" s="150"/>
      <c r="K31" s="150"/>
      <c r="L31" s="150"/>
      <c r="M31" s="150"/>
      <c r="N31" s="150"/>
      <c r="O31" s="150"/>
    </row>
    <row r="32" spans="2:15" s="13" customFormat="1" ht="14">
      <c r="B32" s="150"/>
      <c r="C32" s="129"/>
      <c r="D32" s="150"/>
      <c r="E32" s="150"/>
      <c r="F32" s="150"/>
      <c r="G32" s="150"/>
      <c r="H32" s="150"/>
      <c r="I32" s="150"/>
      <c r="J32" s="150"/>
      <c r="K32" s="150"/>
      <c r="L32" s="150"/>
      <c r="M32" s="150"/>
      <c r="N32" s="150"/>
      <c r="O32" s="150"/>
    </row>
    <row r="33" spans="2:15" s="13" customFormat="1" ht="14">
      <c r="B33" s="150"/>
      <c r="C33" s="129"/>
      <c r="D33" s="150"/>
      <c r="E33" s="150"/>
      <c r="F33" s="150"/>
      <c r="G33" s="150"/>
      <c r="H33" s="150"/>
      <c r="I33" s="150"/>
      <c r="J33" s="150"/>
      <c r="K33" s="150"/>
      <c r="L33" s="150"/>
      <c r="M33" s="150"/>
      <c r="N33" s="150"/>
      <c r="O33" s="150"/>
    </row>
    <row r="34" spans="2:15" s="13" customFormat="1" ht="14">
      <c r="B34" s="150"/>
      <c r="C34" s="129"/>
      <c r="D34" s="150"/>
      <c r="E34" s="150"/>
      <c r="F34" s="150"/>
      <c r="G34" s="150"/>
      <c r="H34" s="150"/>
      <c r="I34" s="150"/>
      <c r="J34" s="150"/>
      <c r="K34" s="150"/>
      <c r="L34" s="150"/>
      <c r="M34" s="150"/>
      <c r="N34" s="150"/>
      <c r="O34" s="150"/>
    </row>
    <row r="35" spans="2:15" s="13" customFormat="1" ht="14">
      <c r="B35" s="150"/>
      <c r="C35" s="129"/>
      <c r="D35" s="150"/>
      <c r="E35" s="150"/>
      <c r="F35" s="150"/>
      <c r="G35" s="150"/>
      <c r="H35" s="150"/>
      <c r="I35" s="150"/>
      <c r="J35" s="150"/>
      <c r="K35" s="150"/>
      <c r="L35" s="150"/>
      <c r="M35" s="150"/>
      <c r="N35" s="150"/>
      <c r="O35" s="150"/>
    </row>
    <row r="36" spans="2:15" s="13" customFormat="1" ht="14">
      <c r="B36" s="150"/>
      <c r="C36" s="129"/>
      <c r="D36" s="150"/>
      <c r="E36" s="150"/>
      <c r="F36" s="150"/>
      <c r="G36" s="150"/>
      <c r="H36" s="150"/>
      <c r="I36" s="150"/>
      <c r="J36" s="150"/>
      <c r="K36" s="150"/>
      <c r="L36" s="150"/>
      <c r="M36" s="150"/>
      <c r="N36" s="150"/>
      <c r="O36" s="150"/>
    </row>
    <row r="37" spans="2:15" s="13" customFormat="1" ht="14">
      <c r="B37" s="150"/>
      <c r="C37" s="129"/>
      <c r="D37" s="150"/>
      <c r="E37" s="150"/>
      <c r="F37" s="150"/>
      <c r="G37" s="150"/>
      <c r="H37" s="150"/>
      <c r="I37" s="150"/>
      <c r="J37" s="150"/>
      <c r="K37" s="150"/>
      <c r="L37" s="150"/>
      <c r="M37" s="150"/>
      <c r="N37" s="150"/>
      <c r="O37" s="150"/>
    </row>
    <row r="38" spans="2:15" s="13" customFormat="1" ht="14">
      <c r="B38" s="150"/>
      <c r="C38" s="129"/>
      <c r="D38" s="150"/>
      <c r="E38" s="150"/>
      <c r="F38" s="150"/>
      <c r="G38" s="150"/>
      <c r="H38" s="150"/>
      <c r="I38" s="150"/>
      <c r="J38" s="150"/>
      <c r="K38" s="150"/>
      <c r="L38" s="150"/>
      <c r="M38" s="150"/>
      <c r="N38" s="150"/>
      <c r="O38" s="150"/>
    </row>
    <row r="39" spans="2:15" s="13" customFormat="1" ht="14">
      <c r="B39" s="150"/>
      <c r="C39" s="129"/>
      <c r="D39" s="150"/>
      <c r="E39" s="150"/>
      <c r="F39" s="150"/>
      <c r="G39" s="150"/>
      <c r="H39" s="150"/>
      <c r="I39" s="150"/>
      <c r="J39" s="150"/>
      <c r="K39" s="150"/>
      <c r="L39" s="150"/>
      <c r="M39" s="150"/>
      <c r="N39" s="150"/>
      <c r="O39" s="150"/>
    </row>
    <row r="40" spans="2:15" s="13" customFormat="1" ht="14">
      <c r="B40" s="150"/>
      <c r="C40" s="129"/>
      <c r="D40" s="150"/>
      <c r="E40" s="150"/>
      <c r="F40" s="150"/>
      <c r="G40" s="150"/>
      <c r="H40" s="150"/>
      <c r="I40" s="150"/>
      <c r="J40" s="150"/>
      <c r="K40" s="150"/>
      <c r="L40" s="150"/>
      <c r="M40" s="150"/>
      <c r="N40" s="150"/>
      <c r="O40" s="150"/>
    </row>
    <row r="41" spans="2:15" s="13" customFormat="1" ht="14">
      <c r="B41" s="150"/>
      <c r="C41" s="129"/>
      <c r="D41" s="150"/>
      <c r="E41" s="150"/>
      <c r="F41" s="150"/>
      <c r="G41" s="150"/>
      <c r="H41" s="150"/>
      <c r="I41" s="150"/>
      <c r="J41" s="150"/>
      <c r="K41" s="150"/>
      <c r="L41" s="150"/>
      <c r="M41" s="150"/>
      <c r="N41" s="150"/>
      <c r="O41" s="150"/>
    </row>
    <row r="42" spans="2:15" s="13" customFormat="1" ht="14">
      <c r="B42" s="150"/>
      <c r="C42" s="129"/>
      <c r="D42" s="150"/>
      <c r="E42" s="150"/>
      <c r="F42" s="150"/>
      <c r="G42" s="150"/>
      <c r="H42" s="150"/>
      <c r="I42" s="150"/>
      <c r="J42" s="150"/>
      <c r="K42" s="150"/>
      <c r="L42" s="150"/>
      <c r="M42" s="150"/>
      <c r="N42" s="150"/>
      <c r="O42" s="150"/>
    </row>
    <row r="43" spans="2:15" s="13" customFormat="1" ht="14">
      <c r="B43" s="150"/>
      <c r="C43" s="129"/>
      <c r="D43" s="150"/>
      <c r="E43" s="150"/>
      <c r="F43" s="150"/>
      <c r="G43" s="150"/>
      <c r="H43" s="150"/>
      <c r="I43" s="150"/>
      <c r="J43" s="150"/>
      <c r="K43" s="150"/>
      <c r="L43" s="150"/>
      <c r="M43" s="150"/>
      <c r="N43" s="150"/>
      <c r="O43" s="150"/>
    </row>
    <row r="44" spans="2:15" s="13" customFormat="1" ht="14">
      <c r="B44" s="150"/>
      <c r="C44" s="129"/>
      <c r="D44" s="150"/>
      <c r="E44" s="150"/>
      <c r="F44" s="150"/>
      <c r="G44" s="150"/>
      <c r="H44" s="150"/>
      <c r="I44" s="150"/>
      <c r="J44" s="150"/>
      <c r="K44" s="150"/>
      <c r="L44" s="150"/>
      <c r="M44" s="150"/>
      <c r="N44" s="150"/>
      <c r="O44" s="150"/>
    </row>
    <row r="45" spans="2:15" s="13" customFormat="1" ht="14">
      <c r="B45" s="150"/>
      <c r="C45" s="129"/>
      <c r="D45" s="150"/>
      <c r="E45" s="150"/>
      <c r="F45" s="150"/>
      <c r="G45" s="150"/>
      <c r="H45" s="150"/>
      <c r="I45" s="150"/>
      <c r="J45" s="150"/>
      <c r="K45" s="150"/>
      <c r="L45" s="150"/>
      <c r="M45" s="150"/>
      <c r="N45" s="150"/>
      <c r="O45" s="150"/>
    </row>
    <row r="46" spans="2:15" s="13" customFormat="1" ht="14">
      <c r="B46" s="150"/>
      <c r="C46" s="129"/>
      <c r="D46" s="150"/>
      <c r="E46" s="150"/>
      <c r="F46" s="150"/>
      <c r="G46" s="150"/>
      <c r="H46" s="150"/>
      <c r="I46" s="150"/>
      <c r="J46" s="150"/>
      <c r="K46" s="150"/>
      <c r="L46" s="150"/>
      <c r="M46" s="150"/>
      <c r="N46" s="150"/>
      <c r="O46" s="150"/>
    </row>
    <row r="47" spans="2:15" s="13" customFormat="1" ht="14">
      <c r="B47" s="150"/>
      <c r="C47" s="129"/>
      <c r="D47" s="150"/>
      <c r="E47" s="150"/>
      <c r="F47" s="150"/>
      <c r="G47" s="150"/>
      <c r="H47" s="150"/>
      <c r="I47" s="150"/>
      <c r="J47" s="150"/>
      <c r="K47" s="150"/>
      <c r="L47" s="150"/>
      <c r="M47" s="150"/>
      <c r="N47" s="150"/>
      <c r="O47" s="150"/>
    </row>
    <row r="48" spans="2:15" s="13" customFormat="1" ht="14">
      <c r="B48" s="150"/>
      <c r="C48" s="129"/>
      <c r="D48" s="150"/>
      <c r="E48" s="150"/>
      <c r="F48" s="150"/>
      <c r="G48" s="150"/>
      <c r="H48" s="150"/>
      <c r="I48" s="150"/>
      <c r="J48" s="150"/>
      <c r="K48" s="150"/>
      <c r="L48" s="150"/>
      <c r="M48" s="150"/>
      <c r="N48" s="150"/>
      <c r="O48" s="150"/>
    </row>
    <row r="49" spans="2:15" ht="19">
      <c r="B49" s="372" t="s">
        <v>0</v>
      </c>
      <c r="C49" s="372"/>
      <c r="D49" s="372"/>
      <c r="E49" s="372"/>
      <c r="F49" s="372"/>
      <c r="G49" s="372"/>
      <c r="H49" s="372"/>
      <c r="I49" s="372"/>
      <c r="J49" s="372"/>
      <c r="K49" s="372"/>
      <c r="L49" s="372"/>
      <c r="M49" s="372"/>
      <c r="N49" s="372"/>
      <c r="O49" s="372"/>
    </row>
    <row r="52" spans="2:15" ht="22.5" customHeight="1"/>
  </sheetData>
  <sheetProtection sheet="1" selectLockedCells="1"/>
  <mergeCells count="11">
    <mergeCell ref="B49:O49"/>
    <mergeCell ref="E12:F13"/>
    <mergeCell ref="G12:M13"/>
    <mergeCell ref="E14:F15"/>
    <mergeCell ref="G14:M15"/>
    <mergeCell ref="C10:D15"/>
    <mergeCell ref="L2:N2"/>
    <mergeCell ref="L3:N5"/>
    <mergeCell ref="B7:N7"/>
    <mergeCell ref="E10:F11"/>
    <mergeCell ref="G10:M11"/>
  </mergeCells>
  <phoneticPr fontId="10"/>
  <conditionalFormatting sqref="E10:M11 E14:M15">
    <cfRule type="expression" dxfId="35" priority="1" stopIfTrue="1">
      <formula>$E$12="○"</formula>
    </cfRule>
  </conditionalFormatting>
  <conditionalFormatting sqref="E10:M13">
    <cfRule type="expression" dxfId="34" priority="4" stopIfTrue="1">
      <formula>$E$14="○"</formula>
    </cfRule>
  </conditionalFormatting>
  <conditionalFormatting sqref="E10:M15">
    <cfRule type="expression" dxfId="33" priority="3" stopIfTrue="1">
      <formula>#REF!="○"</formula>
    </cfRule>
  </conditionalFormatting>
  <conditionalFormatting sqref="E12:M15">
    <cfRule type="expression" dxfId="32"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279</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ht="23.5">
      <c r="B6" s="87"/>
      <c r="C6" s="87"/>
      <c r="D6" s="87"/>
      <c r="E6" s="87"/>
      <c r="F6" s="87"/>
      <c r="G6" s="87"/>
      <c r="H6" s="87"/>
      <c r="I6" s="87"/>
      <c r="J6" s="87"/>
      <c r="K6" s="87"/>
      <c r="L6" s="1026"/>
      <c r="M6" s="1026"/>
      <c r="N6" s="1026"/>
      <c r="O6" s="87"/>
    </row>
    <row r="7" spans="2:34" ht="13.5" customHeight="1">
      <c r="B7" s="87"/>
      <c r="C7" s="87"/>
      <c r="D7" s="87"/>
      <c r="E7" s="87"/>
      <c r="F7" s="87"/>
      <c r="G7" s="87"/>
      <c r="H7" s="87"/>
      <c r="I7" s="87"/>
      <c r="J7" s="87"/>
      <c r="K7" s="87"/>
      <c r="L7" s="87"/>
      <c r="M7" s="87"/>
      <c r="N7" s="87"/>
      <c r="O7" s="87"/>
      <c r="R7" s="1027"/>
      <c r="S7" s="1027"/>
      <c r="T7" s="1027"/>
      <c r="U7" s="1027"/>
      <c r="V7" s="1027"/>
      <c r="W7" s="1027"/>
      <c r="X7" s="1027"/>
    </row>
    <row r="8" spans="2:34">
      <c r="B8" s="87"/>
      <c r="C8" s="87"/>
      <c r="D8" s="87"/>
      <c r="E8" s="87"/>
      <c r="F8" s="87"/>
      <c r="G8" s="87"/>
      <c r="H8" s="87"/>
      <c r="I8" s="87"/>
      <c r="J8" s="87"/>
      <c r="K8" s="87"/>
      <c r="L8" s="87"/>
      <c r="M8" s="87"/>
      <c r="N8" s="87"/>
      <c r="O8" s="87"/>
      <c r="R8" s="1027"/>
      <c r="S8" s="1027"/>
      <c r="T8" s="1027"/>
      <c r="U8" s="1027"/>
      <c r="V8" s="1027"/>
      <c r="W8" s="1027"/>
      <c r="X8" s="1027"/>
    </row>
    <row r="9" spans="2:34" ht="16.5">
      <c r="B9" s="585" t="s">
        <v>280</v>
      </c>
      <c r="C9" s="585"/>
      <c r="D9" s="585"/>
      <c r="E9" s="585"/>
      <c r="F9" s="585"/>
      <c r="G9" s="585"/>
      <c r="H9" s="585"/>
      <c r="I9" s="585"/>
      <c r="J9" s="585"/>
      <c r="K9" s="585"/>
      <c r="L9" s="585"/>
      <c r="M9" s="585"/>
      <c r="N9" s="585"/>
      <c r="O9" s="87"/>
      <c r="R9" s="1027"/>
      <c r="S9" s="1027"/>
      <c r="T9" s="1027"/>
      <c r="U9" s="1027"/>
      <c r="V9" s="1027"/>
      <c r="W9" s="1027"/>
      <c r="X9" s="1027"/>
    </row>
    <row r="10" spans="2:34" ht="12.75" customHeight="1">
      <c r="B10" s="115"/>
      <c r="C10" s="115"/>
      <c r="D10" s="115"/>
      <c r="E10" s="115"/>
      <c r="F10" s="115"/>
      <c r="G10" s="115"/>
      <c r="H10" s="115"/>
      <c r="I10" s="115"/>
      <c r="J10" s="115"/>
      <c r="K10" s="115"/>
      <c r="L10" s="115"/>
      <c r="M10" s="115"/>
      <c r="N10" s="115"/>
      <c r="O10" s="87"/>
      <c r="R10" s="1027"/>
      <c r="S10" s="1027"/>
      <c r="T10" s="1027"/>
      <c r="U10" s="1027"/>
      <c r="V10" s="1027"/>
      <c r="W10" s="1027"/>
      <c r="X10" s="1027"/>
    </row>
    <row r="11" spans="2:34">
      <c r="B11" s="90"/>
      <c r="C11" s="90"/>
      <c r="D11" s="90"/>
      <c r="E11" s="90"/>
      <c r="F11" s="90"/>
      <c r="G11" s="90"/>
      <c r="H11" s="90"/>
      <c r="I11" s="90"/>
      <c r="J11" s="90"/>
      <c r="K11" s="90"/>
      <c r="L11" s="90"/>
      <c r="M11" s="90"/>
      <c r="N11" s="90"/>
      <c r="O11" s="87"/>
    </row>
    <row r="12" spans="2:34" ht="17.149999999999999" customHeight="1">
      <c r="B12" s="87"/>
      <c r="C12" s="1020" t="s">
        <v>281</v>
      </c>
      <c r="D12" s="1021"/>
      <c r="E12" s="264"/>
      <c r="F12" s="265"/>
      <c r="G12" s="1028" t="s">
        <v>282</v>
      </c>
      <c r="H12" s="1029"/>
      <c r="I12" s="1029"/>
      <c r="J12" s="1029"/>
      <c r="K12" s="1029"/>
      <c r="L12" s="1029"/>
      <c r="M12" s="1030"/>
      <c r="N12" s="124"/>
      <c r="O12" s="87"/>
    </row>
    <row r="13" spans="2:34" ht="17.149999999999999" customHeight="1">
      <c r="B13" s="87"/>
      <c r="C13" s="1022"/>
      <c r="D13" s="1023"/>
      <c r="E13" s="266"/>
      <c r="F13" s="267"/>
      <c r="G13" s="1031"/>
      <c r="H13" s="1032"/>
      <c r="I13" s="1032"/>
      <c r="J13" s="1032"/>
      <c r="K13" s="1032"/>
      <c r="L13" s="1032"/>
      <c r="M13" s="1033"/>
      <c r="N13" s="124"/>
      <c r="O13" s="125"/>
    </row>
    <row r="14" spans="2:34" ht="17.149999999999999" customHeight="1">
      <c r="B14" s="87"/>
      <c r="C14" s="1022"/>
      <c r="D14" s="1023"/>
      <c r="E14" s="266"/>
      <c r="F14" s="267"/>
      <c r="G14" s="1031"/>
      <c r="H14" s="1032"/>
      <c r="I14" s="1032"/>
      <c r="J14" s="1032"/>
      <c r="K14" s="1032"/>
      <c r="L14" s="1032"/>
      <c r="M14" s="1033"/>
      <c r="N14" s="124"/>
      <c r="O14" s="125"/>
    </row>
    <row r="15" spans="2:34" ht="17" customHeight="1">
      <c r="B15" s="87"/>
      <c r="C15" s="1022"/>
      <c r="D15" s="1023"/>
      <c r="E15" s="266"/>
      <c r="F15" s="267"/>
      <c r="G15" s="1031"/>
      <c r="H15" s="1032"/>
      <c r="I15" s="1032"/>
      <c r="J15" s="1032"/>
      <c r="K15" s="1032"/>
      <c r="L15" s="1032"/>
      <c r="M15" s="1033"/>
      <c r="N15" s="124"/>
      <c r="O15" s="125"/>
    </row>
    <row r="16" spans="2:34" ht="17.149999999999999" customHeight="1">
      <c r="B16" s="87"/>
      <c r="C16" s="1022"/>
      <c r="D16" s="1023"/>
      <c r="E16" s="266"/>
      <c r="F16" s="267"/>
      <c r="G16" s="1031"/>
      <c r="H16" s="1032"/>
      <c r="I16" s="1032"/>
      <c r="J16" s="1032"/>
      <c r="K16" s="1032"/>
      <c r="L16" s="1032"/>
      <c r="M16" s="1033"/>
      <c r="N16" s="124"/>
      <c r="O16" s="87"/>
    </row>
    <row r="17" spans="2:15" ht="17.149999999999999" customHeight="1">
      <c r="B17" s="87"/>
      <c r="C17" s="1022"/>
      <c r="D17" s="1023"/>
      <c r="E17" s="266"/>
      <c r="F17" s="267"/>
      <c r="G17" s="1034"/>
      <c r="H17" s="1035"/>
      <c r="I17" s="1035"/>
      <c r="J17" s="1035"/>
      <c r="K17" s="1035"/>
      <c r="L17" s="1035"/>
      <c r="M17" s="1036"/>
      <c r="N17" s="124"/>
      <c r="O17" s="87"/>
    </row>
    <row r="18" spans="2:15" ht="17.149999999999999" customHeight="1">
      <c r="B18" s="87"/>
      <c r="C18" s="1022"/>
      <c r="D18" s="1023"/>
      <c r="E18" s="264"/>
      <c r="F18" s="265"/>
      <c r="G18" s="1037" t="s">
        <v>7</v>
      </c>
      <c r="H18" s="1038"/>
      <c r="I18" s="1038"/>
      <c r="J18" s="1038"/>
      <c r="K18" s="1038"/>
      <c r="L18" s="1038"/>
      <c r="M18" s="1039"/>
      <c r="N18" s="124"/>
      <c r="O18" s="87"/>
    </row>
    <row r="19" spans="2:15" ht="17.149999999999999" customHeight="1">
      <c r="B19" s="87"/>
      <c r="C19" s="1022"/>
      <c r="D19" s="1023"/>
      <c r="E19" s="266"/>
      <c r="F19" s="267"/>
      <c r="G19" s="1040"/>
      <c r="H19" s="1041"/>
      <c r="I19" s="1041"/>
      <c r="J19" s="1041"/>
      <c r="K19" s="1041"/>
      <c r="L19" s="1041"/>
      <c r="M19" s="1042"/>
      <c r="N19" s="124"/>
      <c r="O19" s="87"/>
    </row>
    <row r="20" spans="2:15" ht="17.149999999999999" customHeight="1">
      <c r="B20" s="87"/>
      <c r="C20" s="1022"/>
      <c r="D20" s="1023"/>
      <c r="E20" s="266"/>
      <c r="F20" s="267"/>
      <c r="G20" s="1040"/>
      <c r="H20" s="1041"/>
      <c r="I20" s="1041"/>
      <c r="J20" s="1041"/>
      <c r="K20" s="1041"/>
      <c r="L20" s="1041"/>
      <c r="M20" s="1042"/>
      <c r="N20" s="124"/>
      <c r="O20" s="87"/>
    </row>
    <row r="21" spans="2:15" ht="17.149999999999999" customHeight="1">
      <c r="B21" s="87"/>
      <c r="C21" s="1022"/>
      <c r="D21" s="1023"/>
      <c r="E21" s="266"/>
      <c r="F21" s="267"/>
      <c r="G21" s="1040"/>
      <c r="H21" s="1041"/>
      <c r="I21" s="1041"/>
      <c r="J21" s="1041"/>
      <c r="K21" s="1041"/>
      <c r="L21" s="1041"/>
      <c r="M21" s="1042"/>
      <c r="N21" s="124"/>
      <c r="O21" s="87"/>
    </row>
    <row r="22" spans="2:15" ht="17.149999999999999" customHeight="1">
      <c r="B22" s="87"/>
      <c r="C22" s="1022"/>
      <c r="D22" s="1023"/>
      <c r="E22" s="266"/>
      <c r="F22" s="267"/>
      <c r="G22" s="1040"/>
      <c r="H22" s="1041"/>
      <c r="I22" s="1041"/>
      <c r="J22" s="1041"/>
      <c r="K22" s="1041"/>
      <c r="L22" s="1041"/>
      <c r="M22" s="1042"/>
      <c r="N22" s="124"/>
      <c r="O22" s="87"/>
    </row>
    <row r="23" spans="2:15" ht="17.149999999999999" customHeight="1">
      <c r="B23" s="87"/>
      <c r="C23" s="1024"/>
      <c r="D23" s="1025"/>
      <c r="E23" s="266"/>
      <c r="F23" s="267"/>
      <c r="G23" s="1043"/>
      <c r="H23" s="1044"/>
      <c r="I23" s="1044"/>
      <c r="J23" s="1044"/>
      <c r="K23" s="1044"/>
      <c r="L23" s="1044"/>
      <c r="M23" s="1045"/>
      <c r="N23" s="124"/>
      <c r="O23" s="87"/>
    </row>
    <row r="24" spans="2:15">
      <c r="B24" s="87"/>
      <c r="C24" s="87"/>
      <c r="D24" s="87"/>
      <c r="E24" s="66" t="str">
        <f>IF(COUNTBLANK(E12:F23)=24,"　↑　該当する方に○",IF(COUNTBLANK(E12:F23)=22,"　↑　どちらか一方に○",""))</f>
        <v>　↑　該当する方に○</v>
      </c>
      <c r="F24" s="2"/>
      <c r="G24" s="87"/>
      <c r="H24" s="87"/>
      <c r="I24" s="87"/>
      <c r="J24" s="87"/>
      <c r="K24" s="87"/>
      <c r="L24" s="87"/>
      <c r="M24" s="87"/>
      <c r="N24" s="87"/>
      <c r="O24" s="87"/>
    </row>
    <row r="25" spans="2:15">
      <c r="B25" s="87"/>
      <c r="C25" s="87"/>
      <c r="D25" s="87"/>
      <c r="E25" s="155"/>
      <c r="F25" s="87"/>
      <c r="G25" s="87"/>
      <c r="H25" s="87"/>
      <c r="I25" s="87"/>
      <c r="J25" s="87"/>
      <c r="K25" s="87"/>
      <c r="L25" s="87"/>
      <c r="M25" s="87"/>
      <c r="N25" s="87"/>
      <c r="O25" s="87"/>
    </row>
    <row r="26" spans="2:15" s="13" customFormat="1" ht="14">
      <c r="B26" s="150"/>
      <c r="C26" s="118" t="s">
        <v>1</v>
      </c>
      <c r="D26" s="150"/>
      <c r="E26" s="150"/>
      <c r="F26" s="150"/>
      <c r="G26" s="150"/>
      <c r="H26" s="150"/>
      <c r="I26" s="150"/>
      <c r="J26" s="150"/>
      <c r="K26" s="150"/>
      <c r="L26" s="150"/>
      <c r="M26" s="150"/>
      <c r="N26" s="150"/>
      <c r="O26" s="150"/>
    </row>
    <row r="27" spans="2:15">
      <c r="B27" s="87"/>
      <c r="C27" s="87"/>
      <c r="D27" s="87"/>
      <c r="E27" s="87"/>
      <c r="F27" s="87"/>
      <c r="G27" s="87"/>
      <c r="H27" s="87"/>
      <c r="I27" s="87"/>
      <c r="J27" s="87"/>
      <c r="K27" s="87"/>
      <c r="L27" s="87"/>
      <c r="M27" s="87"/>
      <c r="N27" s="87"/>
      <c r="O27" s="87"/>
    </row>
    <row r="28" spans="2:15">
      <c r="B28" s="87"/>
      <c r="C28" s="87"/>
      <c r="D28" s="87"/>
      <c r="E28" s="87"/>
      <c r="F28" s="87"/>
      <c r="G28" s="87"/>
      <c r="H28" s="87"/>
      <c r="I28" s="87"/>
      <c r="J28" s="87"/>
      <c r="K28" s="87"/>
      <c r="L28" s="87"/>
      <c r="M28" s="87"/>
      <c r="N28" s="87"/>
      <c r="O28" s="87"/>
    </row>
    <row r="29" spans="2:15">
      <c r="B29" s="87"/>
      <c r="C29" s="87"/>
      <c r="D29" s="87"/>
      <c r="E29" s="87"/>
      <c r="F29" s="87"/>
      <c r="G29" s="87"/>
      <c r="H29" s="87"/>
      <c r="I29" s="87"/>
      <c r="J29" s="87"/>
      <c r="K29" s="87"/>
      <c r="L29" s="87"/>
      <c r="M29" s="87"/>
      <c r="N29" s="87"/>
      <c r="O29" s="87"/>
    </row>
    <row r="30" spans="2:15">
      <c r="B30" s="87"/>
      <c r="C30" s="87"/>
      <c r="D30" s="87"/>
      <c r="E30" s="87"/>
      <c r="F30" s="87"/>
      <c r="G30" s="87"/>
      <c r="H30" s="87"/>
      <c r="I30" s="87"/>
      <c r="J30" s="87"/>
      <c r="K30" s="87"/>
      <c r="L30" s="87"/>
      <c r="M30" s="87"/>
      <c r="N30" s="87"/>
      <c r="O30" s="87"/>
    </row>
    <row r="31" spans="2:15" ht="14">
      <c r="B31" s="87"/>
      <c r="C31" s="151"/>
      <c r="D31" s="87"/>
      <c r="E31" s="87"/>
      <c r="F31" s="87"/>
      <c r="G31" s="87"/>
      <c r="H31" s="87"/>
      <c r="I31" s="87"/>
      <c r="J31" s="87"/>
      <c r="K31" s="87"/>
      <c r="L31" s="87"/>
      <c r="M31" s="87"/>
      <c r="N31" s="87"/>
      <c r="O31" s="87"/>
    </row>
    <row r="32" spans="2:15">
      <c r="B32" s="87"/>
      <c r="C32" s="87"/>
      <c r="D32" s="87"/>
      <c r="E32" s="87"/>
      <c r="F32" s="87"/>
      <c r="G32" s="87"/>
      <c r="H32" s="87"/>
      <c r="I32" s="87"/>
      <c r="J32" s="87"/>
      <c r="K32" s="87"/>
      <c r="L32" s="87"/>
      <c r="M32" s="87"/>
      <c r="N32" s="87"/>
      <c r="O32" s="87"/>
    </row>
    <row r="33" spans="2:15" s="13" customFormat="1" ht="14">
      <c r="B33" s="150"/>
      <c r="C33" s="151"/>
      <c r="D33" s="153"/>
      <c r="E33" s="150"/>
      <c r="F33" s="150"/>
      <c r="G33" s="150"/>
      <c r="H33" s="150"/>
      <c r="I33" s="150"/>
      <c r="J33" s="150"/>
      <c r="K33" s="150"/>
      <c r="L33" s="150"/>
      <c r="M33" s="150"/>
      <c r="N33" s="150"/>
      <c r="O33" s="150"/>
    </row>
    <row r="34" spans="2:15" ht="14">
      <c r="B34" s="87"/>
      <c r="C34" s="153"/>
      <c r="D34" s="87"/>
      <c r="E34" s="87"/>
      <c r="F34" s="87"/>
      <c r="G34" s="87"/>
      <c r="H34" s="87"/>
      <c r="I34" s="87"/>
      <c r="J34" s="87"/>
      <c r="K34" s="87"/>
      <c r="L34" s="87"/>
      <c r="M34" s="87"/>
      <c r="N34" s="87"/>
      <c r="O34" s="87"/>
    </row>
    <row r="35" spans="2:15">
      <c r="B35" s="87"/>
      <c r="C35" s="87"/>
      <c r="D35" s="87"/>
      <c r="E35" s="87"/>
      <c r="F35" s="87"/>
      <c r="G35" s="87"/>
      <c r="H35" s="87"/>
      <c r="I35" s="87"/>
      <c r="J35" s="87"/>
      <c r="K35" s="87"/>
      <c r="L35" s="87"/>
      <c r="M35" s="87"/>
      <c r="N35" s="87"/>
      <c r="O35" s="87"/>
    </row>
    <row r="36" spans="2:15">
      <c r="B36" s="87"/>
      <c r="C36" s="87"/>
      <c r="D36" s="87"/>
      <c r="E36" s="87"/>
      <c r="F36" s="87"/>
      <c r="G36" s="87"/>
      <c r="H36" s="87"/>
      <c r="I36" s="87"/>
      <c r="J36" s="87"/>
      <c r="K36" s="87"/>
      <c r="L36" s="87"/>
      <c r="M36" s="87"/>
      <c r="N36" s="87"/>
      <c r="O36" s="87"/>
    </row>
    <row r="37" spans="2:15">
      <c r="B37" s="87"/>
      <c r="C37" s="87"/>
      <c r="D37" s="87"/>
      <c r="E37" s="87"/>
      <c r="F37" s="87"/>
      <c r="G37" s="87"/>
      <c r="H37" s="87"/>
      <c r="I37" s="87"/>
      <c r="J37" s="87"/>
      <c r="K37" s="87"/>
      <c r="L37" s="87"/>
      <c r="M37" s="87"/>
      <c r="N37" s="87"/>
      <c r="O37" s="87"/>
    </row>
    <row r="38" spans="2:15">
      <c r="B38" s="87"/>
      <c r="C38" s="87"/>
      <c r="D38" s="87"/>
      <c r="E38" s="87"/>
      <c r="F38" s="87"/>
      <c r="G38" s="87"/>
      <c r="H38" s="87"/>
      <c r="I38" s="87"/>
      <c r="J38" s="87"/>
      <c r="K38" s="87"/>
      <c r="L38" s="87"/>
      <c r="M38" s="87"/>
      <c r="N38" s="87"/>
      <c r="O38" s="87"/>
    </row>
    <row r="39" spans="2:15">
      <c r="B39" s="87"/>
      <c r="C39" s="87"/>
      <c r="D39" s="87"/>
      <c r="E39" s="87"/>
      <c r="F39" s="87"/>
      <c r="G39" s="87"/>
      <c r="H39" s="87"/>
      <c r="I39" s="87"/>
      <c r="J39" s="87"/>
      <c r="K39" s="87"/>
      <c r="L39" s="87"/>
      <c r="M39" s="87"/>
      <c r="N39" s="87"/>
      <c r="O39" s="87"/>
    </row>
    <row r="40" spans="2:15">
      <c r="B40" s="87"/>
      <c r="C40" s="87"/>
      <c r="D40" s="87"/>
      <c r="E40" s="87"/>
      <c r="F40" s="87"/>
      <c r="G40" s="87"/>
      <c r="H40" s="87"/>
      <c r="I40" s="87"/>
      <c r="J40" s="87"/>
      <c r="K40" s="87"/>
      <c r="L40" s="87"/>
      <c r="M40" s="87"/>
      <c r="N40" s="87"/>
      <c r="O40" s="87"/>
    </row>
    <row r="41" spans="2:15">
      <c r="B41" s="87"/>
      <c r="C41" s="87"/>
      <c r="D41" s="87"/>
      <c r="E41" s="87"/>
      <c r="F41" s="87"/>
      <c r="G41" s="87"/>
      <c r="H41" s="87"/>
      <c r="I41" s="87"/>
      <c r="J41" s="87"/>
      <c r="K41" s="87"/>
      <c r="L41" s="87"/>
      <c r="M41" s="87"/>
      <c r="N41" s="87"/>
      <c r="O41" s="87"/>
    </row>
    <row r="42" spans="2:15">
      <c r="B42" s="87"/>
      <c r="C42" s="87"/>
      <c r="D42" s="87"/>
      <c r="E42" s="87"/>
      <c r="F42" s="87"/>
      <c r="G42" s="87"/>
      <c r="H42" s="87"/>
      <c r="I42" s="87"/>
      <c r="J42" s="87"/>
      <c r="K42" s="87"/>
      <c r="L42" s="87"/>
      <c r="M42" s="87"/>
      <c r="N42" s="87"/>
      <c r="O42" s="87"/>
    </row>
    <row r="43" spans="2:15">
      <c r="B43" s="87"/>
      <c r="C43" s="87"/>
      <c r="D43" s="87"/>
      <c r="E43" s="87"/>
      <c r="F43" s="87"/>
      <c r="G43" s="87"/>
      <c r="H43" s="87"/>
      <c r="I43" s="87"/>
      <c r="J43" s="87"/>
      <c r="K43" s="87"/>
      <c r="L43" s="87"/>
      <c r="M43" s="87"/>
      <c r="N43" s="87"/>
      <c r="O43" s="87"/>
    </row>
    <row r="44" spans="2:15">
      <c r="B44" s="87"/>
      <c r="C44" s="87"/>
      <c r="D44" s="87"/>
      <c r="E44" s="87"/>
      <c r="F44" s="87"/>
      <c r="G44" s="87"/>
      <c r="H44" s="87"/>
      <c r="I44" s="87"/>
      <c r="J44" s="87"/>
      <c r="K44" s="87"/>
      <c r="L44" s="87"/>
      <c r="M44" s="87"/>
      <c r="N44" s="87"/>
      <c r="O44" s="87"/>
    </row>
    <row r="45" spans="2:15">
      <c r="B45" s="87"/>
      <c r="C45" s="87"/>
      <c r="D45" s="87"/>
      <c r="E45" s="87"/>
      <c r="F45" s="87"/>
      <c r="G45" s="87"/>
      <c r="H45" s="87"/>
      <c r="I45" s="87"/>
      <c r="J45" s="87"/>
      <c r="K45" s="87"/>
      <c r="L45" s="87"/>
      <c r="M45" s="87"/>
      <c r="N45" s="87"/>
      <c r="O45" s="87"/>
    </row>
    <row r="46" spans="2:15">
      <c r="B46" s="87"/>
      <c r="C46" s="87"/>
      <c r="D46" s="87"/>
      <c r="E46" s="87"/>
      <c r="F46" s="87"/>
      <c r="G46" s="87"/>
      <c r="H46" s="87"/>
      <c r="I46" s="87"/>
      <c r="J46" s="87"/>
      <c r="K46" s="87"/>
      <c r="L46" s="87"/>
      <c r="M46" s="87"/>
      <c r="N46" s="87"/>
      <c r="O46" s="87"/>
    </row>
    <row r="47" spans="2:15">
      <c r="B47" s="87"/>
      <c r="C47" s="87"/>
      <c r="D47" s="87"/>
      <c r="E47" s="87"/>
      <c r="F47" s="87"/>
      <c r="G47" s="87"/>
      <c r="H47" s="87"/>
      <c r="I47" s="87"/>
      <c r="J47" s="87"/>
      <c r="K47" s="87"/>
      <c r="L47" s="87"/>
      <c r="M47" s="87"/>
      <c r="N47" s="87"/>
      <c r="O47" s="87"/>
    </row>
    <row r="48" spans="2:15">
      <c r="B48" s="87"/>
      <c r="C48" s="87"/>
      <c r="D48" s="87"/>
      <c r="E48" s="87"/>
      <c r="F48" s="87"/>
      <c r="G48" s="87"/>
      <c r="H48" s="87"/>
      <c r="I48" s="87"/>
      <c r="J48" s="87"/>
      <c r="K48" s="87"/>
      <c r="L48" s="87"/>
      <c r="M48" s="87"/>
      <c r="N48" s="87"/>
      <c r="O48" s="87"/>
    </row>
    <row r="49" spans="2:15">
      <c r="B49" s="87"/>
      <c r="C49" s="87"/>
      <c r="D49" s="87"/>
      <c r="E49" s="87"/>
      <c r="F49" s="87"/>
      <c r="G49" s="87"/>
      <c r="H49" s="87"/>
      <c r="I49" s="87"/>
      <c r="J49" s="87"/>
      <c r="K49" s="87"/>
      <c r="L49" s="87"/>
      <c r="M49" s="87"/>
      <c r="N49" s="87"/>
      <c r="O49" s="87"/>
    </row>
    <row r="50" spans="2:15">
      <c r="B50" s="87"/>
      <c r="C50" s="87"/>
      <c r="D50" s="87"/>
      <c r="E50" s="87"/>
      <c r="F50" s="87"/>
      <c r="G50" s="87"/>
      <c r="H50" s="87"/>
      <c r="I50" s="87"/>
      <c r="J50" s="87"/>
      <c r="K50" s="87"/>
      <c r="L50" s="87"/>
      <c r="M50" s="87"/>
      <c r="N50" s="87"/>
      <c r="O50" s="87"/>
    </row>
    <row r="51" spans="2:15">
      <c r="B51" s="87"/>
      <c r="C51" s="87"/>
      <c r="D51" s="87"/>
      <c r="E51" s="87"/>
      <c r="F51" s="87"/>
      <c r="G51" s="87"/>
      <c r="H51" s="87"/>
      <c r="I51" s="87"/>
      <c r="J51" s="87"/>
      <c r="K51" s="87"/>
      <c r="L51" s="87"/>
      <c r="M51" s="87"/>
      <c r="N51" s="87"/>
      <c r="O51" s="87"/>
    </row>
    <row r="52" spans="2:15">
      <c r="B52" s="87"/>
      <c r="C52" s="87"/>
      <c r="D52" s="87"/>
      <c r="E52" s="87"/>
      <c r="F52" s="87"/>
      <c r="G52" s="87"/>
      <c r="H52" s="87"/>
      <c r="I52" s="87"/>
      <c r="J52" s="87"/>
      <c r="K52" s="87"/>
      <c r="L52" s="87"/>
      <c r="M52" s="87"/>
      <c r="N52" s="87"/>
      <c r="O52" s="87"/>
    </row>
    <row r="53" spans="2:15">
      <c r="B53" s="87"/>
      <c r="C53" s="87"/>
      <c r="D53" s="87"/>
      <c r="E53" s="87"/>
      <c r="F53" s="87"/>
      <c r="G53" s="87"/>
      <c r="H53" s="87"/>
      <c r="I53" s="87"/>
      <c r="J53" s="87"/>
      <c r="K53" s="87"/>
      <c r="L53" s="87"/>
      <c r="M53" s="87"/>
      <c r="N53" s="87"/>
      <c r="O53" s="87"/>
    </row>
    <row r="54" spans="2:15">
      <c r="B54" s="87"/>
      <c r="C54" s="87"/>
      <c r="D54" s="87"/>
      <c r="E54" s="87"/>
      <c r="F54" s="87"/>
      <c r="G54" s="87"/>
      <c r="H54" s="87"/>
      <c r="I54" s="87"/>
      <c r="J54" s="87"/>
      <c r="K54" s="87"/>
      <c r="L54" s="87"/>
      <c r="M54" s="87"/>
      <c r="N54" s="87"/>
      <c r="O54" s="87"/>
    </row>
    <row r="55" spans="2:15">
      <c r="B55" s="87"/>
      <c r="C55" s="87"/>
      <c r="D55" s="87"/>
      <c r="E55" s="87"/>
      <c r="F55" s="87"/>
      <c r="G55" s="87"/>
      <c r="H55" s="87"/>
      <c r="I55" s="87"/>
      <c r="J55" s="87"/>
      <c r="K55" s="87"/>
      <c r="L55" s="87"/>
      <c r="M55" s="87"/>
      <c r="N55" s="87"/>
      <c r="O55" s="87"/>
    </row>
    <row r="56" spans="2:15">
      <c r="B56" s="87"/>
      <c r="C56" s="87"/>
      <c r="D56" s="87"/>
      <c r="E56" s="87"/>
      <c r="F56" s="87"/>
      <c r="G56" s="87"/>
      <c r="H56" s="87"/>
      <c r="I56" s="87"/>
      <c r="J56" s="87"/>
      <c r="K56" s="87"/>
      <c r="L56" s="87"/>
      <c r="M56" s="87"/>
      <c r="N56" s="87"/>
      <c r="O56" s="87"/>
    </row>
    <row r="57" spans="2:15">
      <c r="B57" s="87"/>
      <c r="C57" s="87"/>
      <c r="D57" s="87"/>
      <c r="E57" s="87"/>
      <c r="F57" s="87"/>
      <c r="G57" s="87"/>
      <c r="H57" s="87"/>
      <c r="I57" s="87"/>
      <c r="J57" s="87"/>
      <c r="K57" s="87"/>
      <c r="L57" s="87"/>
      <c r="M57" s="87"/>
      <c r="N57" s="87"/>
      <c r="O57" s="87"/>
    </row>
    <row r="58" spans="2:15">
      <c r="B58" s="87"/>
      <c r="C58" s="87"/>
      <c r="D58" s="87"/>
      <c r="E58" s="87"/>
      <c r="F58" s="87"/>
      <c r="G58" s="87"/>
      <c r="H58" s="87"/>
      <c r="I58" s="87"/>
      <c r="J58" s="87"/>
      <c r="K58" s="87"/>
      <c r="L58" s="87"/>
      <c r="M58" s="87"/>
      <c r="N58" s="87"/>
      <c r="O58" s="87"/>
    </row>
    <row r="59" spans="2:15">
      <c r="B59" s="87"/>
      <c r="C59" s="87"/>
      <c r="D59" s="87"/>
      <c r="E59" s="87"/>
      <c r="F59" s="87"/>
      <c r="G59" s="87"/>
      <c r="H59" s="87"/>
      <c r="I59" s="87"/>
      <c r="J59" s="87"/>
      <c r="K59" s="87"/>
      <c r="L59" s="87"/>
      <c r="M59" s="87"/>
      <c r="N59" s="87"/>
      <c r="O59" s="87"/>
    </row>
    <row r="60" spans="2:15">
      <c r="B60" s="87"/>
      <c r="C60" s="87"/>
      <c r="D60" s="87"/>
      <c r="E60" s="87"/>
      <c r="F60" s="87"/>
      <c r="G60" s="87"/>
      <c r="H60" s="87"/>
      <c r="I60" s="87"/>
      <c r="J60" s="87"/>
      <c r="K60" s="87"/>
      <c r="L60" s="87"/>
      <c r="M60" s="87"/>
      <c r="N60" s="87"/>
      <c r="O60" s="87"/>
    </row>
    <row r="61" spans="2:15">
      <c r="B61" s="87"/>
      <c r="C61" s="87"/>
      <c r="D61" s="87"/>
      <c r="E61" s="87"/>
      <c r="F61" s="87"/>
      <c r="G61" s="87"/>
      <c r="H61" s="87"/>
      <c r="I61" s="87"/>
      <c r="J61" s="87"/>
      <c r="K61" s="87"/>
      <c r="L61" s="87"/>
      <c r="M61" s="87"/>
      <c r="N61" s="87"/>
      <c r="O61" s="87"/>
    </row>
    <row r="62" spans="2:15">
      <c r="B62" s="87"/>
      <c r="C62" s="87"/>
      <c r="D62" s="87"/>
      <c r="E62" s="87"/>
      <c r="F62" s="87"/>
      <c r="G62" s="87"/>
      <c r="H62" s="87"/>
      <c r="I62" s="87"/>
      <c r="J62" s="87"/>
      <c r="K62" s="87"/>
      <c r="L62" s="87"/>
      <c r="M62" s="87"/>
      <c r="N62" s="87"/>
      <c r="O62" s="87"/>
    </row>
    <row r="63" spans="2:15">
      <c r="B63" s="87"/>
      <c r="C63" s="87"/>
      <c r="D63" s="87"/>
      <c r="E63" s="87"/>
      <c r="F63" s="87"/>
      <c r="G63" s="87"/>
      <c r="H63" s="87"/>
      <c r="I63" s="87"/>
      <c r="J63" s="87"/>
      <c r="K63" s="87"/>
      <c r="L63" s="87"/>
      <c r="M63" s="87"/>
      <c r="N63" s="87"/>
      <c r="O63" s="87"/>
    </row>
    <row r="64" spans="2:15" ht="19">
      <c r="B64" s="372" t="s">
        <v>0</v>
      </c>
      <c r="C64" s="372"/>
      <c r="D64" s="372"/>
      <c r="E64" s="372"/>
      <c r="F64" s="372"/>
      <c r="G64" s="372"/>
      <c r="H64" s="372"/>
      <c r="I64" s="372"/>
      <c r="J64" s="372"/>
      <c r="K64" s="372"/>
      <c r="L64" s="372"/>
      <c r="M64" s="372"/>
      <c r="N64" s="372"/>
      <c r="O64" s="372"/>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31" priority="1">
      <formula>$E$18="○"</formula>
    </cfRule>
  </conditionalFormatting>
  <conditionalFormatting sqref="E18:M23">
    <cfRule type="expression" dxfId="30"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287</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ht="23.5">
      <c r="B6" s="87"/>
      <c r="C6" s="87"/>
      <c r="D6" s="87"/>
      <c r="E6" s="87"/>
      <c r="F6" s="87"/>
      <c r="G6" s="87"/>
      <c r="H6" s="87"/>
      <c r="I6" s="87"/>
      <c r="J6" s="87"/>
      <c r="K6" s="87"/>
      <c r="L6" s="1026"/>
      <c r="M6" s="1026"/>
      <c r="N6" s="1026"/>
      <c r="O6" s="87"/>
    </row>
    <row r="7" spans="2:34">
      <c r="B7" s="87"/>
      <c r="C7" s="87"/>
      <c r="D7" s="87"/>
      <c r="E7" s="87"/>
      <c r="F7" s="87"/>
      <c r="G7" s="87"/>
      <c r="H7" s="87"/>
      <c r="I7" s="87"/>
      <c r="J7" s="87"/>
      <c r="K7" s="87"/>
      <c r="L7" s="87"/>
      <c r="M7" s="87"/>
      <c r="N7" s="87"/>
      <c r="O7" s="87"/>
    </row>
    <row r="8" spans="2:34">
      <c r="B8" s="87"/>
      <c r="C8" s="87"/>
      <c r="D8" s="87"/>
      <c r="E8" s="87"/>
      <c r="F8" s="87"/>
      <c r="G8" s="87"/>
      <c r="H8" s="87"/>
      <c r="I8" s="87"/>
      <c r="J8" s="87"/>
      <c r="K8" s="87"/>
      <c r="L8" s="87"/>
      <c r="M8" s="87"/>
      <c r="N8" s="87"/>
      <c r="O8" s="87"/>
    </row>
    <row r="9" spans="2:34" ht="16.5">
      <c r="B9" s="585" t="s">
        <v>229</v>
      </c>
      <c r="C9" s="585"/>
      <c r="D9" s="585"/>
      <c r="E9" s="585"/>
      <c r="F9" s="585"/>
      <c r="G9" s="585"/>
      <c r="H9" s="585"/>
      <c r="I9" s="585"/>
      <c r="J9" s="585"/>
      <c r="K9" s="585"/>
      <c r="L9" s="585"/>
      <c r="M9" s="585"/>
      <c r="N9" s="585"/>
      <c r="O9" s="87"/>
    </row>
    <row r="10" spans="2:34" ht="12.75" customHeight="1">
      <c r="B10" s="115"/>
      <c r="C10" s="115"/>
      <c r="D10" s="115"/>
      <c r="E10" s="115"/>
      <c r="F10" s="115"/>
      <c r="G10" s="115"/>
      <c r="H10" s="115"/>
      <c r="I10" s="115"/>
      <c r="J10" s="115"/>
      <c r="K10" s="115"/>
      <c r="L10" s="115"/>
      <c r="M10" s="115"/>
      <c r="N10" s="115"/>
      <c r="O10" s="87"/>
    </row>
    <row r="11" spans="2:34">
      <c r="B11" s="90"/>
      <c r="C11" s="90"/>
      <c r="D11" s="90"/>
      <c r="E11" s="90"/>
      <c r="F11" s="90"/>
      <c r="G11" s="90"/>
      <c r="H11" s="90"/>
      <c r="I11" s="90"/>
      <c r="J11" s="90"/>
      <c r="K11" s="90"/>
      <c r="L11" s="90"/>
      <c r="M11" s="90"/>
      <c r="N11" s="90"/>
      <c r="O11" s="87"/>
    </row>
    <row r="12" spans="2:34" ht="17.149999999999999" customHeight="1">
      <c r="B12" s="87"/>
      <c r="C12" s="1020" t="s">
        <v>229</v>
      </c>
      <c r="D12" s="1021"/>
      <c r="E12" s="264"/>
      <c r="F12" s="265"/>
      <c r="G12" s="1046" t="s">
        <v>230</v>
      </c>
      <c r="H12" s="1047"/>
      <c r="I12" s="1047"/>
      <c r="J12" s="1047"/>
      <c r="K12" s="1047"/>
      <c r="L12" s="1047"/>
      <c r="M12" s="1048"/>
      <c r="N12" s="124"/>
      <c r="O12" s="87"/>
    </row>
    <row r="13" spans="2:34" ht="17.149999999999999" customHeight="1">
      <c r="B13" s="87"/>
      <c r="C13" s="1022"/>
      <c r="D13" s="1023"/>
      <c r="E13" s="266"/>
      <c r="F13" s="267"/>
      <c r="G13" s="1049"/>
      <c r="H13" s="1050"/>
      <c r="I13" s="1050"/>
      <c r="J13" s="1050"/>
      <c r="K13" s="1050"/>
      <c r="L13" s="1050"/>
      <c r="M13" s="1051"/>
      <c r="N13" s="124"/>
      <c r="O13" s="125"/>
    </row>
    <row r="14" spans="2:34" ht="17.149999999999999" customHeight="1">
      <c r="B14" s="87"/>
      <c r="C14" s="1022"/>
      <c r="D14" s="1023"/>
      <c r="E14" s="266"/>
      <c r="F14" s="267"/>
      <c r="G14" s="1049"/>
      <c r="H14" s="1050"/>
      <c r="I14" s="1050"/>
      <c r="J14" s="1050"/>
      <c r="K14" s="1050"/>
      <c r="L14" s="1050"/>
      <c r="M14" s="1051"/>
      <c r="N14" s="124"/>
      <c r="O14" s="87"/>
    </row>
    <row r="15" spans="2:34" ht="17.149999999999999" customHeight="1">
      <c r="B15" s="87"/>
      <c r="C15" s="1022"/>
      <c r="D15" s="1023"/>
      <c r="E15" s="268"/>
      <c r="F15" s="269"/>
      <c r="G15" s="1052"/>
      <c r="H15" s="1053"/>
      <c r="I15" s="1053"/>
      <c r="J15" s="1053"/>
      <c r="K15" s="1053"/>
      <c r="L15" s="1053"/>
      <c r="M15" s="1054"/>
      <c r="N15" s="124"/>
      <c r="O15" s="87"/>
    </row>
    <row r="16" spans="2:34" ht="17.149999999999999" customHeight="1">
      <c r="B16" s="87"/>
      <c r="C16" s="1022"/>
      <c r="D16" s="1023"/>
      <c r="E16" s="264"/>
      <c r="F16" s="265"/>
      <c r="G16" s="270" t="s">
        <v>7</v>
      </c>
      <c r="H16" s="270"/>
      <c r="I16" s="270"/>
      <c r="J16" s="270"/>
      <c r="K16" s="270"/>
      <c r="L16" s="270"/>
      <c r="M16" s="271"/>
      <c r="N16" s="124"/>
      <c r="O16" s="87"/>
    </row>
    <row r="17" spans="2:15" ht="17.149999999999999" customHeight="1">
      <c r="B17" s="87"/>
      <c r="C17" s="1022"/>
      <c r="D17" s="1023"/>
      <c r="E17" s="266"/>
      <c r="F17" s="267"/>
      <c r="G17" s="272"/>
      <c r="H17" s="272"/>
      <c r="I17" s="272"/>
      <c r="J17" s="272"/>
      <c r="K17" s="272"/>
      <c r="L17" s="272"/>
      <c r="M17" s="273"/>
      <c r="N17" s="124"/>
      <c r="O17" s="87"/>
    </row>
    <row r="18" spans="2:15" ht="17.149999999999999" customHeight="1">
      <c r="B18" s="87"/>
      <c r="C18" s="1022"/>
      <c r="D18" s="1023"/>
      <c r="E18" s="266"/>
      <c r="F18" s="267"/>
      <c r="G18" s="272"/>
      <c r="H18" s="272"/>
      <c r="I18" s="272"/>
      <c r="J18" s="272"/>
      <c r="K18" s="272"/>
      <c r="L18" s="272"/>
      <c r="M18" s="273"/>
      <c r="N18" s="124"/>
      <c r="O18" s="87"/>
    </row>
    <row r="19" spans="2:15" ht="17.149999999999999" customHeight="1">
      <c r="B19" s="87"/>
      <c r="C19" s="1024"/>
      <c r="D19" s="1025"/>
      <c r="E19" s="268"/>
      <c r="F19" s="269"/>
      <c r="G19" s="274"/>
      <c r="H19" s="274"/>
      <c r="I19" s="274"/>
      <c r="J19" s="274"/>
      <c r="K19" s="274"/>
      <c r="L19" s="274"/>
      <c r="M19" s="275"/>
      <c r="N19" s="87"/>
      <c r="O19" s="87"/>
    </row>
    <row r="20" spans="2:15">
      <c r="B20" s="87"/>
      <c r="C20" s="87"/>
      <c r="D20" s="87"/>
      <c r="E20" s="12" t="str">
        <f>IF(COUNTBLANK(E12:F19)=16,"　↑　該当する方に○",IF(COUNTBLANK(E12:F19)=14,"　↑　どちらか一方に○",""))</f>
        <v>　↑　該当する方に○</v>
      </c>
      <c r="F20" s="2"/>
      <c r="G20" s="87"/>
      <c r="H20" s="87"/>
      <c r="I20" s="87"/>
      <c r="J20" s="87"/>
      <c r="K20" s="87"/>
      <c r="L20" s="87"/>
      <c r="M20" s="87"/>
      <c r="N20" s="87"/>
      <c r="O20" s="87"/>
    </row>
    <row r="21" spans="2:15">
      <c r="B21" s="87"/>
      <c r="C21" s="87"/>
      <c r="D21" s="87"/>
      <c r="E21" s="155"/>
      <c r="F21" s="87"/>
      <c r="G21" s="87"/>
      <c r="H21" s="87"/>
      <c r="I21" s="87"/>
      <c r="J21" s="87"/>
      <c r="K21" s="87"/>
      <c r="L21" s="87"/>
      <c r="M21" s="87"/>
      <c r="N21" s="87"/>
      <c r="O21" s="87"/>
    </row>
    <row r="22" spans="2:15" s="13" customFormat="1" ht="14">
      <c r="B22" s="150"/>
      <c r="C22" s="128" t="s">
        <v>308</v>
      </c>
      <c r="D22" s="150"/>
      <c r="E22" s="150"/>
      <c r="F22" s="150"/>
      <c r="G22" s="150"/>
      <c r="H22" s="150"/>
      <c r="I22" s="150"/>
      <c r="J22" s="150"/>
      <c r="K22" s="150"/>
      <c r="L22" s="150"/>
      <c r="M22" s="150"/>
      <c r="N22" s="150"/>
      <c r="O22" s="150"/>
    </row>
    <row r="23" spans="2:15">
      <c r="B23" s="87"/>
      <c r="C23" s="87"/>
      <c r="D23" s="87"/>
      <c r="E23" s="87"/>
      <c r="F23" s="87"/>
      <c r="G23" s="87"/>
      <c r="H23" s="87"/>
      <c r="I23" s="87"/>
      <c r="J23" s="87"/>
      <c r="K23" s="87"/>
      <c r="L23" s="87"/>
      <c r="M23" s="87"/>
      <c r="N23" s="87"/>
      <c r="O23" s="87"/>
    </row>
    <row r="24" spans="2:15" ht="14">
      <c r="B24" s="87"/>
      <c r="C24" s="128" t="s">
        <v>309</v>
      </c>
      <c r="D24" s="87"/>
      <c r="E24" s="87"/>
      <c r="F24" s="87"/>
      <c r="G24" s="87"/>
      <c r="H24" s="87"/>
      <c r="I24" s="87"/>
      <c r="J24" s="87"/>
      <c r="K24" s="87"/>
      <c r="L24" s="87"/>
      <c r="M24" s="87"/>
      <c r="N24" s="87"/>
      <c r="O24" s="87"/>
    </row>
    <row r="25" spans="2:15">
      <c r="B25" s="87"/>
      <c r="C25" s="87"/>
      <c r="D25" s="87"/>
      <c r="E25" s="87"/>
      <c r="F25" s="87"/>
      <c r="G25" s="87"/>
      <c r="H25" s="87"/>
      <c r="I25" s="87"/>
      <c r="J25" s="87"/>
      <c r="K25" s="87"/>
      <c r="L25" s="87"/>
      <c r="M25" s="87"/>
      <c r="N25" s="87"/>
      <c r="O25" s="87"/>
    </row>
    <row r="26" spans="2:15">
      <c r="B26" s="87"/>
      <c r="C26" s="204" t="s">
        <v>1</v>
      </c>
      <c r="D26" s="87"/>
      <c r="E26" s="87"/>
      <c r="F26" s="87"/>
      <c r="G26" s="87"/>
      <c r="H26" s="87"/>
      <c r="I26" s="87"/>
      <c r="J26" s="87"/>
      <c r="K26" s="87"/>
      <c r="L26" s="87"/>
      <c r="M26" s="87"/>
      <c r="N26" s="87"/>
      <c r="O26" s="87"/>
    </row>
    <row r="27" spans="2:15" ht="14">
      <c r="B27" s="87"/>
      <c r="C27" s="151"/>
      <c r="D27" s="87"/>
      <c r="E27" s="87"/>
      <c r="F27" s="87"/>
      <c r="G27" s="87"/>
      <c r="H27" s="87"/>
      <c r="I27" s="87"/>
      <c r="J27" s="87"/>
      <c r="K27" s="87"/>
      <c r="L27" s="87"/>
      <c r="M27" s="87"/>
      <c r="N27" s="87"/>
      <c r="O27" s="87"/>
    </row>
    <row r="28" spans="2:15">
      <c r="B28" s="87"/>
      <c r="C28" s="87"/>
      <c r="D28" s="87"/>
      <c r="E28" s="87"/>
      <c r="F28" s="87"/>
      <c r="G28" s="87"/>
      <c r="H28" s="87"/>
      <c r="I28" s="87"/>
      <c r="J28" s="87"/>
      <c r="K28" s="87"/>
      <c r="L28" s="87"/>
      <c r="M28" s="87"/>
      <c r="N28" s="87"/>
      <c r="O28" s="87"/>
    </row>
    <row r="29" spans="2:15" s="13" customFormat="1" ht="14">
      <c r="B29" s="150"/>
      <c r="C29" s="151"/>
      <c r="D29" s="153"/>
      <c r="E29" s="150"/>
      <c r="F29" s="150"/>
      <c r="G29" s="150"/>
      <c r="H29" s="150"/>
      <c r="I29" s="150"/>
      <c r="J29" s="150"/>
      <c r="K29" s="150"/>
      <c r="L29" s="150"/>
      <c r="M29" s="150"/>
      <c r="N29" s="150"/>
      <c r="O29" s="150"/>
    </row>
    <row r="30" spans="2:15" ht="14">
      <c r="B30" s="87"/>
      <c r="C30" s="153"/>
      <c r="D30" s="87"/>
      <c r="E30" s="87"/>
      <c r="F30" s="87"/>
      <c r="G30" s="87"/>
      <c r="H30" s="87"/>
      <c r="I30" s="87"/>
      <c r="J30" s="87"/>
      <c r="K30" s="87"/>
      <c r="L30" s="87"/>
      <c r="M30" s="87"/>
      <c r="N30" s="87"/>
      <c r="O30" s="87"/>
    </row>
    <row r="31" spans="2:15">
      <c r="B31" s="87"/>
      <c r="C31" s="87"/>
      <c r="D31" s="87"/>
      <c r="E31" s="87"/>
      <c r="F31" s="87"/>
      <c r="G31" s="87"/>
      <c r="H31" s="87"/>
      <c r="I31" s="87"/>
      <c r="J31" s="87"/>
      <c r="K31" s="87"/>
      <c r="L31" s="87"/>
      <c r="M31" s="87"/>
      <c r="N31" s="87"/>
      <c r="O31" s="87"/>
    </row>
    <row r="32" spans="2:15">
      <c r="B32" s="87"/>
      <c r="C32" s="87"/>
      <c r="D32" s="87"/>
      <c r="E32" s="87"/>
      <c r="F32" s="87"/>
      <c r="G32" s="87"/>
      <c r="H32" s="87"/>
      <c r="I32" s="87"/>
      <c r="J32" s="87"/>
      <c r="K32" s="87"/>
      <c r="L32" s="87"/>
      <c r="M32" s="87"/>
      <c r="N32" s="87"/>
      <c r="O32" s="87"/>
    </row>
    <row r="33" spans="2:15">
      <c r="B33" s="87"/>
      <c r="C33" s="87"/>
      <c r="D33" s="87"/>
      <c r="E33" s="87"/>
      <c r="F33" s="87"/>
      <c r="G33" s="87"/>
      <c r="H33" s="87"/>
      <c r="I33" s="87"/>
      <c r="J33" s="87"/>
      <c r="K33" s="87"/>
      <c r="L33" s="87"/>
      <c r="M33" s="87"/>
      <c r="N33" s="87"/>
      <c r="O33" s="87"/>
    </row>
    <row r="34" spans="2:15">
      <c r="B34" s="87"/>
      <c r="C34" s="87"/>
      <c r="D34" s="87"/>
      <c r="E34" s="87"/>
      <c r="F34" s="87"/>
      <c r="G34" s="87"/>
      <c r="H34" s="87"/>
      <c r="I34" s="87"/>
      <c r="J34" s="87"/>
      <c r="K34" s="87"/>
      <c r="L34" s="87"/>
      <c r="M34" s="87"/>
      <c r="N34" s="87"/>
      <c r="O34" s="87"/>
    </row>
    <row r="35" spans="2:15">
      <c r="B35" s="87"/>
      <c r="C35" s="87"/>
      <c r="D35" s="87"/>
      <c r="E35" s="87"/>
      <c r="F35" s="87"/>
      <c r="G35" s="87"/>
      <c r="H35" s="87"/>
      <c r="I35" s="87"/>
      <c r="J35" s="87"/>
      <c r="K35" s="87"/>
      <c r="L35" s="87"/>
      <c r="M35" s="87"/>
      <c r="N35" s="87"/>
      <c r="O35" s="87"/>
    </row>
    <row r="36" spans="2:15">
      <c r="B36" s="87"/>
      <c r="C36" s="87"/>
      <c r="D36" s="87"/>
      <c r="E36" s="87"/>
      <c r="F36" s="87"/>
      <c r="G36" s="87"/>
      <c r="H36" s="87"/>
      <c r="I36" s="87"/>
      <c r="J36" s="87"/>
      <c r="K36" s="87"/>
      <c r="L36" s="87"/>
      <c r="M36" s="87"/>
      <c r="N36" s="87"/>
      <c r="O36" s="87"/>
    </row>
    <row r="37" spans="2:15">
      <c r="B37" s="87"/>
      <c r="C37" s="87"/>
      <c r="D37" s="87"/>
      <c r="E37" s="87"/>
      <c r="F37" s="87"/>
      <c r="G37" s="87"/>
      <c r="H37" s="87"/>
      <c r="I37" s="87"/>
      <c r="J37" s="87"/>
      <c r="K37" s="87"/>
      <c r="L37" s="87"/>
      <c r="M37" s="87"/>
      <c r="N37" s="87"/>
      <c r="O37" s="87"/>
    </row>
    <row r="38" spans="2:15">
      <c r="B38" s="87"/>
      <c r="C38" s="87"/>
      <c r="D38" s="87"/>
      <c r="E38" s="87"/>
      <c r="F38" s="87"/>
      <c r="G38" s="87"/>
      <c r="H38" s="87"/>
      <c r="I38" s="87"/>
      <c r="J38" s="87"/>
      <c r="K38" s="87"/>
      <c r="L38" s="87"/>
      <c r="M38" s="87"/>
      <c r="N38" s="87"/>
      <c r="O38" s="87"/>
    </row>
    <row r="39" spans="2:15">
      <c r="B39" s="87"/>
      <c r="C39" s="87"/>
      <c r="D39" s="87"/>
      <c r="E39" s="87"/>
      <c r="F39" s="87"/>
      <c r="G39" s="87"/>
      <c r="H39" s="87"/>
      <c r="I39" s="87"/>
      <c r="J39" s="87"/>
      <c r="K39" s="87"/>
      <c r="L39" s="87"/>
      <c r="M39" s="87"/>
      <c r="N39" s="87"/>
      <c r="O39" s="87"/>
    </row>
    <row r="40" spans="2:15">
      <c r="B40" s="87"/>
      <c r="C40" s="87"/>
      <c r="D40" s="87"/>
      <c r="E40" s="87"/>
      <c r="F40" s="87"/>
      <c r="G40" s="87"/>
      <c r="H40" s="87"/>
      <c r="I40" s="87"/>
      <c r="J40" s="87"/>
      <c r="K40" s="87"/>
      <c r="L40" s="87"/>
      <c r="M40" s="87"/>
      <c r="N40" s="87"/>
      <c r="O40" s="87"/>
    </row>
    <row r="41" spans="2:15">
      <c r="B41" s="87"/>
      <c r="C41" s="87"/>
      <c r="D41" s="87"/>
      <c r="E41" s="87"/>
      <c r="F41" s="87"/>
      <c r="G41" s="87"/>
      <c r="H41" s="87"/>
      <c r="I41" s="87"/>
      <c r="J41" s="87"/>
      <c r="K41" s="87"/>
      <c r="L41" s="87"/>
      <c r="M41" s="87"/>
      <c r="N41" s="87"/>
      <c r="O41" s="87"/>
    </row>
    <row r="42" spans="2:15">
      <c r="B42" s="87"/>
      <c r="C42" s="87"/>
      <c r="D42" s="87"/>
      <c r="E42" s="87"/>
      <c r="F42" s="87"/>
      <c r="G42" s="87"/>
      <c r="H42" s="87"/>
      <c r="I42" s="87"/>
      <c r="J42" s="87"/>
      <c r="K42" s="87"/>
      <c r="L42" s="87"/>
      <c r="M42" s="87"/>
      <c r="N42" s="87"/>
      <c r="O42" s="87"/>
    </row>
    <row r="43" spans="2:15">
      <c r="B43" s="87"/>
      <c r="C43" s="87"/>
      <c r="D43" s="87"/>
      <c r="E43" s="87"/>
      <c r="F43" s="87"/>
      <c r="G43" s="87"/>
      <c r="H43" s="87"/>
      <c r="I43" s="87"/>
      <c r="J43" s="87"/>
      <c r="K43" s="87"/>
      <c r="L43" s="87"/>
      <c r="M43" s="87"/>
      <c r="N43" s="87"/>
      <c r="O43" s="87"/>
    </row>
    <row r="44" spans="2:15">
      <c r="B44" s="87"/>
      <c r="C44" s="87"/>
      <c r="D44" s="87"/>
      <c r="E44" s="87"/>
      <c r="F44" s="87"/>
      <c r="G44" s="87"/>
      <c r="H44" s="87"/>
      <c r="I44" s="87"/>
      <c r="J44" s="87"/>
      <c r="K44" s="87"/>
      <c r="L44" s="87"/>
      <c r="M44" s="87"/>
      <c r="N44" s="87"/>
      <c r="O44" s="87"/>
    </row>
    <row r="45" spans="2:15">
      <c r="B45" s="87"/>
      <c r="C45" s="87"/>
      <c r="D45" s="87"/>
      <c r="E45" s="87"/>
      <c r="F45" s="87"/>
      <c r="G45" s="87"/>
      <c r="H45" s="87"/>
      <c r="I45" s="87"/>
      <c r="J45" s="87"/>
      <c r="K45" s="87"/>
      <c r="L45" s="87"/>
      <c r="M45" s="87"/>
      <c r="N45" s="87"/>
      <c r="O45" s="87"/>
    </row>
    <row r="46" spans="2:15">
      <c r="B46" s="87"/>
      <c r="C46" s="87"/>
      <c r="D46" s="87"/>
      <c r="E46" s="87"/>
      <c r="F46" s="87"/>
      <c r="G46" s="87"/>
      <c r="H46" s="87"/>
      <c r="I46" s="87"/>
      <c r="J46" s="87"/>
      <c r="K46" s="87"/>
      <c r="L46" s="87"/>
      <c r="M46" s="87"/>
      <c r="N46" s="87"/>
      <c r="O46" s="87"/>
    </row>
    <row r="47" spans="2:15">
      <c r="B47" s="87"/>
      <c r="C47" s="87"/>
      <c r="D47" s="87"/>
      <c r="E47" s="87"/>
      <c r="F47" s="87"/>
      <c r="G47" s="87"/>
      <c r="H47" s="87"/>
      <c r="I47" s="87"/>
      <c r="J47" s="87"/>
      <c r="K47" s="87"/>
      <c r="L47" s="87"/>
      <c r="M47" s="87"/>
      <c r="N47" s="87"/>
      <c r="O47" s="87"/>
    </row>
    <row r="48" spans="2:15">
      <c r="B48" s="87"/>
      <c r="C48" s="87"/>
      <c r="D48" s="87"/>
      <c r="E48" s="87"/>
      <c r="F48" s="87"/>
      <c r="G48" s="87"/>
      <c r="H48" s="87"/>
      <c r="I48" s="87"/>
      <c r="J48" s="87"/>
      <c r="K48" s="87"/>
      <c r="L48" s="87"/>
      <c r="M48" s="87"/>
      <c r="N48" s="87"/>
      <c r="O48" s="87"/>
    </row>
    <row r="49" spans="2:15">
      <c r="B49" s="87"/>
      <c r="C49" s="87"/>
      <c r="D49" s="87"/>
      <c r="E49" s="87"/>
      <c r="F49" s="87"/>
      <c r="G49" s="87"/>
      <c r="H49" s="87"/>
      <c r="I49" s="87"/>
      <c r="J49" s="87"/>
      <c r="K49" s="87"/>
      <c r="L49" s="87"/>
      <c r="M49" s="87"/>
      <c r="N49" s="87"/>
      <c r="O49" s="87"/>
    </row>
    <row r="50" spans="2:15">
      <c r="B50" s="87"/>
      <c r="C50" s="87"/>
      <c r="D50" s="87"/>
      <c r="E50" s="87"/>
      <c r="F50" s="87"/>
      <c r="G50" s="87"/>
      <c r="H50" s="87"/>
      <c r="I50" s="87"/>
      <c r="J50" s="87"/>
      <c r="K50" s="87"/>
      <c r="L50" s="87"/>
      <c r="M50" s="87"/>
      <c r="N50" s="87"/>
      <c r="O50" s="87"/>
    </row>
    <row r="51" spans="2:15">
      <c r="B51" s="87"/>
      <c r="C51" s="87"/>
      <c r="D51" s="87"/>
      <c r="E51" s="87"/>
      <c r="F51" s="87"/>
      <c r="G51" s="87"/>
      <c r="H51" s="87"/>
      <c r="I51" s="87"/>
      <c r="J51" s="87"/>
      <c r="K51" s="87"/>
      <c r="L51" s="87"/>
      <c r="M51" s="87"/>
      <c r="N51" s="87"/>
      <c r="O51" s="87"/>
    </row>
    <row r="52" spans="2:15">
      <c r="B52" s="87"/>
      <c r="C52" s="87"/>
      <c r="D52" s="87"/>
      <c r="E52" s="87"/>
      <c r="F52" s="87"/>
      <c r="G52" s="87"/>
      <c r="H52" s="87"/>
      <c r="I52" s="87"/>
      <c r="J52" s="87"/>
      <c r="K52" s="87"/>
      <c r="L52" s="87"/>
      <c r="M52" s="87"/>
      <c r="N52" s="87"/>
      <c r="O52" s="87"/>
    </row>
    <row r="53" spans="2:15">
      <c r="B53" s="87"/>
      <c r="C53" s="87"/>
      <c r="D53" s="87"/>
      <c r="E53" s="87"/>
      <c r="F53" s="87"/>
      <c r="G53" s="87"/>
      <c r="H53" s="87"/>
      <c r="I53" s="87"/>
      <c r="J53" s="87"/>
      <c r="K53" s="87"/>
      <c r="L53" s="87"/>
      <c r="M53" s="87"/>
      <c r="N53" s="87"/>
      <c r="O53" s="87"/>
    </row>
    <row r="54" spans="2:15">
      <c r="B54" s="87"/>
      <c r="C54" s="87"/>
      <c r="D54" s="87"/>
      <c r="E54" s="87"/>
      <c r="F54" s="87"/>
      <c r="G54" s="87"/>
      <c r="H54" s="87"/>
      <c r="I54" s="87"/>
      <c r="J54" s="87"/>
      <c r="K54" s="87"/>
      <c r="L54" s="87"/>
      <c r="M54" s="87"/>
      <c r="N54" s="87"/>
      <c r="O54" s="87"/>
    </row>
    <row r="55" spans="2:15">
      <c r="B55" s="87"/>
      <c r="C55" s="87"/>
      <c r="D55" s="87"/>
      <c r="E55" s="87"/>
      <c r="F55" s="87"/>
      <c r="G55" s="87"/>
      <c r="H55" s="87"/>
      <c r="I55" s="87"/>
      <c r="J55" s="87"/>
      <c r="K55" s="87"/>
      <c r="L55" s="87"/>
      <c r="M55" s="87"/>
      <c r="N55" s="87"/>
      <c r="O55" s="87"/>
    </row>
    <row r="56" spans="2:15">
      <c r="B56" s="87"/>
      <c r="C56" s="87"/>
      <c r="D56" s="87"/>
      <c r="E56" s="87"/>
      <c r="F56" s="87"/>
      <c r="G56" s="87"/>
      <c r="H56" s="87"/>
      <c r="I56" s="87"/>
      <c r="J56" s="87"/>
      <c r="K56" s="87"/>
      <c r="L56" s="87"/>
      <c r="M56" s="87"/>
      <c r="N56" s="87"/>
      <c r="O56" s="87"/>
    </row>
    <row r="57" spans="2:15">
      <c r="B57" s="87"/>
      <c r="C57" s="87"/>
      <c r="D57" s="87"/>
      <c r="E57" s="87"/>
      <c r="F57" s="87"/>
      <c r="G57" s="87"/>
      <c r="H57" s="87"/>
      <c r="I57" s="87"/>
      <c r="J57" s="87"/>
      <c r="K57" s="87"/>
      <c r="L57" s="87"/>
      <c r="M57" s="87"/>
      <c r="N57" s="87"/>
      <c r="O57" s="87"/>
    </row>
    <row r="58" spans="2:15">
      <c r="B58" s="87"/>
      <c r="C58" s="87"/>
      <c r="D58" s="87"/>
      <c r="E58" s="87"/>
      <c r="F58" s="87"/>
      <c r="G58" s="87"/>
      <c r="H58" s="87"/>
      <c r="I58" s="87"/>
      <c r="J58" s="87"/>
      <c r="K58" s="87"/>
      <c r="L58" s="87"/>
      <c r="M58" s="87"/>
      <c r="N58" s="87"/>
      <c r="O58" s="87"/>
    </row>
    <row r="59" spans="2:15">
      <c r="B59" s="87"/>
      <c r="C59" s="87"/>
      <c r="D59" s="87"/>
      <c r="E59" s="87"/>
      <c r="F59" s="87"/>
      <c r="G59" s="87"/>
      <c r="H59" s="87"/>
      <c r="I59" s="87"/>
      <c r="J59" s="87"/>
      <c r="K59" s="87"/>
      <c r="L59" s="87"/>
      <c r="M59" s="87"/>
      <c r="N59" s="87"/>
      <c r="O59" s="87"/>
    </row>
    <row r="60" spans="2:15" ht="19">
      <c r="B60" s="372" t="s">
        <v>0</v>
      </c>
      <c r="C60" s="372"/>
      <c r="D60" s="372"/>
      <c r="E60" s="372"/>
      <c r="F60" s="372"/>
      <c r="G60" s="372"/>
      <c r="H60" s="372"/>
      <c r="I60" s="372"/>
      <c r="J60" s="372"/>
      <c r="K60" s="372"/>
      <c r="L60" s="372"/>
      <c r="M60" s="372"/>
      <c r="N60" s="372"/>
      <c r="O60" s="372"/>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29" priority="2">
      <formula>$E$16="○"</formula>
    </cfRule>
  </conditionalFormatting>
  <conditionalFormatting sqref="E16:M19">
    <cfRule type="expression" dxfId="28"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288</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s="13" customFormat="1" ht="14">
      <c r="B6" s="150"/>
      <c r="C6" s="129"/>
      <c r="D6" s="150"/>
      <c r="E6" s="150"/>
      <c r="F6" s="150"/>
      <c r="G6" s="150"/>
      <c r="H6" s="150"/>
      <c r="I6" s="150"/>
      <c r="J6" s="150"/>
      <c r="K6" s="150"/>
      <c r="L6" s="150"/>
      <c r="M6" s="150"/>
      <c r="N6" s="150"/>
      <c r="O6" s="150"/>
    </row>
    <row r="7" spans="2:34" s="13" customFormat="1" ht="14">
      <c r="B7" s="150"/>
      <c r="C7" s="129"/>
      <c r="D7" s="150"/>
      <c r="E7" s="150"/>
      <c r="F7" s="150"/>
      <c r="G7" s="150"/>
      <c r="H7" s="150"/>
      <c r="I7" s="150"/>
      <c r="J7" s="150"/>
      <c r="K7" s="150"/>
      <c r="L7" s="150"/>
      <c r="M7" s="150"/>
      <c r="N7" s="150"/>
      <c r="O7" s="150"/>
    </row>
    <row r="8" spans="2:34">
      <c r="B8" s="87"/>
      <c r="C8" s="87"/>
      <c r="D8" s="87"/>
      <c r="E8" s="87"/>
      <c r="F8" s="87"/>
      <c r="G8" s="87"/>
      <c r="H8" s="87"/>
      <c r="I8" s="87"/>
      <c r="J8" s="87"/>
      <c r="K8" s="87"/>
      <c r="L8" s="87"/>
      <c r="M8" s="87"/>
      <c r="N8" s="87"/>
      <c r="O8" s="87"/>
    </row>
    <row r="9" spans="2:34" ht="16.5">
      <c r="B9" s="262" t="s">
        <v>231</v>
      </c>
      <c r="C9" s="262"/>
      <c r="D9" s="262"/>
      <c r="E9" s="262"/>
      <c r="F9" s="262"/>
      <c r="G9" s="262"/>
      <c r="H9" s="262"/>
      <c r="I9" s="262"/>
      <c r="J9" s="262"/>
      <c r="K9" s="262"/>
      <c r="L9" s="262"/>
      <c r="M9" s="262"/>
      <c r="N9" s="262"/>
      <c r="O9" s="87"/>
    </row>
    <row r="10" spans="2:34" s="13" customFormat="1" ht="14">
      <c r="B10" s="150"/>
      <c r="C10" s="129"/>
      <c r="D10" s="150"/>
      <c r="E10" s="150"/>
      <c r="F10" s="150"/>
      <c r="G10" s="150"/>
      <c r="H10" s="150"/>
      <c r="I10" s="150"/>
      <c r="J10" s="150"/>
      <c r="K10" s="150"/>
      <c r="L10" s="150"/>
      <c r="M10" s="150"/>
      <c r="N10" s="150"/>
      <c r="O10" s="150"/>
    </row>
    <row r="11" spans="2:34">
      <c r="B11" s="217"/>
      <c r="C11" s="217"/>
      <c r="D11" s="217"/>
      <c r="E11" s="217"/>
      <c r="F11" s="217"/>
      <c r="G11" s="217"/>
      <c r="H11" s="217"/>
      <c r="I11" s="217"/>
      <c r="J11" s="217"/>
      <c r="K11" s="217"/>
      <c r="L11" s="217"/>
      <c r="M11" s="217"/>
      <c r="N11" s="217"/>
      <c r="O11" s="87"/>
    </row>
    <row r="12" spans="2:34" ht="27" customHeight="1">
      <c r="B12" s="218"/>
      <c r="C12" s="932" t="s">
        <v>239</v>
      </c>
      <c r="D12" s="933"/>
      <c r="E12" s="1065"/>
      <c r="F12" s="1066"/>
      <c r="G12" s="1069" t="s">
        <v>232</v>
      </c>
      <c r="H12" s="1070"/>
      <c r="I12" s="1071"/>
      <c r="J12" s="1071"/>
      <c r="K12" s="1071"/>
      <c r="L12" s="1071"/>
      <c r="M12" s="1072"/>
      <c r="N12" s="219"/>
      <c r="O12" s="87"/>
    </row>
    <row r="13" spans="2:34" ht="27" customHeight="1">
      <c r="B13" s="218"/>
      <c r="C13" s="934"/>
      <c r="D13" s="935"/>
      <c r="E13" s="1067"/>
      <c r="F13" s="1068"/>
      <c r="G13" s="1073"/>
      <c r="H13" s="1074"/>
      <c r="I13" s="1075"/>
      <c r="J13" s="1075"/>
      <c r="K13" s="1075"/>
      <c r="L13" s="1075"/>
      <c r="M13" s="1076"/>
      <c r="N13" s="219"/>
      <c r="O13" s="125"/>
    </row>
    <row r="14" spans="2:34" ht="27" customHeight="1">
      <c r="B14" s="218"/>
      <c r="C14" s="934"/>
      <c r="D14" s="935"/>
      <c r="E14" s="1065"/>
      <c r="F14" s="1066"/>
      <c r="G14" s="1018" t="s">
        <v>7</v>
      </c>
      <c r="H14" s="1014"/>
      <c r="I14" s="1014"/>
      <c r="J14" s="1014"/>
      <c r="K14" s="1014"/>
      <c r="L14" s="1014"/>
      <c r="M14" s="1015"/>
      <c r="N14" s="219"/>
      <c r="O14" s="87"/>
    </row>
    <row r="15" spans="2:34" ht="27" customHeight="1">
      <c r="B15" s="218"/>
      <c r="C15" s="936"/>
      <c r="D15" s="937"/>
      <c r="E15" s="1067"/>
      <c r="F15" s="1068"/>
      <c r="G15" s="1019"/>
      <c r="H15" s="1016"/>
      <c r="I15" s="1016"/>
      <c r="J15" s="1016"/>
      <c r="K15" s="1016"/>
      <c r="L15" s="1016"/>
      <c r="M15" s="1017"/>
      <c r="N15" s="218"/>
      <c r="O15" s="87"/>
    </row>
    <row r="16" spans="2:34" ht="13.5" customHeight="1">
      <c r="B16" s="218"/>
      <c r="C16" s="218"/>
      <c r="D16" s="218"/>
      <c r="E16" s="3" t="str">
        <f>IF(COUNTBLANK(E12:F15)=8,"　↑　該当する方に○",IF(COUNTBLANK(E12:F15)=6,"　↑　いずれか１つに○",""))</f>
        <v>　↑　該当する方に○</v>
      </c>
      <c r="F16" s="57"/>
      <c r="G16" s="218"/>
      <c r="H16" s="218"/>
      <c r="I16" s="218"/>
      <c r="J16" s="218"/>
      <c r="K16" s="218"/>
      <c r="L16" s="218"/>
      <c r="M16" s="218"/>
      <c r="N16" s="218"/>
      <c r="O16" s="87"/>
    </row>
    <row r="17" spans="2:15" ht="13.5" customHeight="1">
      <c r="B17" s="218"/>
      <c r="C17" s="218"/>
      <c r="D17" s="218"/>
      <c r="E17" s="220"/>
      <c r="F17" s="218"/>
      <c r="G17" s="218"/>
      <c r="H17" s="218"/>
      <c r="I17" s="218"/>
      <c r="J17" s="218"/>
      <c r="K17" s="218"/>
      <c r="L17" s="218"/>
      <c r="M17" s="218"/>
      <c r="N17" s="218"/>
      <c r="O17" s="87"/>
    </row>
    <row r="18" spans="2:15" s="13" customFormat="1" ht="14">
      <c r="B18" s="219"/>
      <c r="C18" s="128"/>
      <c r="D18" s="219"/>
      <c r="E18" s="219"/>
      <c r="F18" s="219"/>
      <c r="G18" s="219"/>
      <c r="H18" s="219"/>
      <c r="I18" s="219"/>
      <c r="J18" s="219"/>
      <c r="K18" s="219"/>
      <c r="L18" s="219"/>
      <c r="M18" s="219"/>
      <c r="N18" s="219"/>
      <c r="O18" s="150"/>
    </row>
    <row r="19" spans="2:15" s="13" customFormat="1" ht="14">
      <c r="B19" s="150"/>
      <c r="C19" s="129"/>
      <c r="D19" s="150"/>
      <c r="E19" s="150"/>
      <c r="F19" s="150"/>
      <c r="G19" s="150"/>
      <c r="H19" s="150"/>
      <c r="I19" s="150"/>
      <c r="J19" s="150"/>
      <c r="K19" s="150"/>
      <c r="L19" s="150"/>
      <c r="M19" s="150"/>
      <c r="N19" s="150"/>
      <c r="O19" s="150"/>
    </row>
    <row r="20" spans="2:15" s="13" customFormat="1" ht="14">
      <c r="B20" s="150"/>
      <c r="C20" s="129"/>
      <c r="D20" s="150"/>
      <c r="E20" s="150"/>
      <c r="F20" s="150"/>
      <c r="G20" s="150"/>
      <c r="H20" s="150"/>
      <c r="I20" s="150"/>
      <c r="J20" s="150"/>
      <c r="K20" s="150"/>
      <c r="L20" s="150"/>
      <c r="M20" s="150"/>
      <c r="N20" s="150"/>
      <c r="O20" s="150"/>
    </row>
    <row r="21" spans="2:15" ht="15" customHeight="1">
      <c r="B21" s="218"/>
      <c r="C21" s="218"/>
      <c r="D21" s="218"/>
      <c r="E21" s="218"/>
      <c r="F21" s="218"/>
      <c r="G21" s="218"/>
      <c r="H21" s="218"/>
      <c r="I21" s="218"/>
      <c r="J21" s="218"/>
      <c r="K21" s="218"/>
      <c r="L21" s="218"/>
      <c r="M21" s="218"/>
      <c r="N21" s="218"/>
      <c r="O21" s="87"/>
    </row>
    <row r="22" spans="2:15" s="13" customFormat="1" ht="14">
      <c r="B22" s="150"/>
      <c r="C22" s="129"/>
      <c r="D22" s="150"/>
      <c r="E22" s="150"/>
      <c r="F22" s="150"/>
      <c r="G22" s="150"/>
      <c r="H22" s="150"/>
      <c r="I22" s="150"/>
      <c r="J22" s="150"/>
      <c r="K22" s="150"/>
      <c r="L22" s="150"/>
      <c r="M22" s="150"/>
      <c r="N22" s="150"/>
      <c r="O22" s="150"/>
    </row>
    <row r="23" spans="2:15" s="13" customFormat="1" ht="14">
      <c r="B23" s="150"/>
      <c r="C23" s="129"/>
      <c r="D23" s="150"/>
      <c r="E23" s="150"/>
      <c r="F23" s="150"/>
      <c r="G23" s="150"/>
      <c r="H23" s="150"/>
      <c r="I23" s="150"/>
      <c r="J23" s="150"/>
      <c r="K23" s="150"/>
      <c r="L23" s="150"/>
      <c r="M23" s="150"/>
      <c r="N23" s="150"/>
      <c r="O23" s="150"/>
    </row>
    <row r="24" spans="2:15" s="13" customFormat="1">
      <c r="B24" s="150"/>
      <c r="C24" s="98" t="s">
        <v>233</v>
      </c>
      <c r="D24" s="97"/>
      <c r="E24" s="97"/>
      <c r="F24" s="97"/>
      <c r="G24" s="97"/>
      <c r="H24" s="97"/>
      <c r="I24" s="97"/>
      <c r="J24" s="97"/>
      <c r="K24" s="97"/>
      <c r="L24" s="97"/>
      <c r="M24" s="97"/>
      <c r="N24" s="150"/>
      <c r="O24" s="150"/>
    </row>
    <row r="25" spans="2:15" s="13" customFormat="1" ht="13.5" customHeight="1">
      <c r="B25" s="150"/>
      <c r="C25" s="1055" t="s">
        <v>234</v>
      </c>
      <c r="D25" s="828"/>
      <c r="E25" s="1056"/>
      <c r="F25" s="1057"/>
      <c r="G25" s="1057"/>
      <c r="H25" s="1057"/>
      <c r="I25" s="1057"/>
      <c r="J25" s="1057"/>
      <c r="K25" s="1057"/>
      <c r="L25" s="1057"/>
      <c r="M25" s="1058"/>
      <c r="N25" s="150"/>
      <c r="O25" s="150"/>
    </row>
    <row r="26" spans="2:15" s="13" customFormat="1">
      <c r="B26" s="150"/>
      <c r="C26" s="828"/>
      <c r="D26" s="828"/>
      <c r="E26" s="1059"/>
      <c r="F26" s="1060"/>
      <c r="G26" s="1060"/>
      <c r="H26" s="1060"/>
      <c r="I26" s="1060"/>
      <c r="J26" s="1060"/>
      <c r="K26" s="1060"/>
      <c r="L26" s="1060"/>
      <c r="M26" s="1061"/>
      <c r="N26" s="150"/>
      <c r="O26" s="150"/>
    </row>
    <row r="27" spans="2:15" s="13" customFormat="1">
      <c r="B27" s="150"/>
      <c r="C27" s="828"/>
      <c r="D27" s="828"/>
      <c r="E27" s="1062"/>
      <c r="F27" s="1063"/>
      <c r="G27" s="1063"/>
      <c r="H27" s="1063"/>
      <c r="I27" s="1063"/>
      <c r="J27" s="1063"/>
      <c r="K27" s="1063"/>
      <c r="L27" s="1063"/>
      <c r="M27" s="1064"/>
      <c r="N27" s="150"/>
      <c r="O27" s="150"/>
    </row>
    <row r="28" spans="2:15" s="13" customFormat="1" ht="14">
      <c r="B28" s="150"/>
      <c r="C28" s="129"/>
      <c r="D28" s="150"/>
      <c r="E28" s="150"/>
      <c r="F28" s="150"/>
      <c r="G28" s="150"/>
      <c r="H28" s="150"/>
      <c r="I28" s="150"/>
      <c r="J28" s="150"/>
      <c r="K28" s="150"/>
      <c r="L28" s="150"/>
      <c r="M28" s="150"/>
      <c r="N28" s="150"/>
      <c r="O28" s="150"/>
    </row>
    <row r="29" spans="2:15" s="13" customFormat="1" ht="14">
      <c r="B29" s="150"/>
      <c r="C29" s="129"/>
      <c r="D29" s="150"/>
      <c r="E29" s="150"/>
      <c r="F29" s="150"/>
      <c r="G29" s="150"/>
      <c r="H29" s="150"/>
      <c r="I29" s="150"/>
      <c r="J29" s="150"/>
      <c r="K29" s="150"/>
      <c r="L29" s="150"/>
      <c r="M29" s="150"/>
      <c r="N29" s="150"/>
      <c r="O29" s="150"/>
    </row>
    <row r="30" spans="2:15" s="13" customFormat="1" ht="13.5" customHeight="1">
      <c r="B30" s="150"/>
      <c r="C30" s="128" t="s">
        <v>1</v>
      </c>
      <c r="D30" s="150"/>
      <c r="E30" s="150"/>
      <c r="F30" s="150"/>
      <c r="G30" s="150"/>
      <c r="H30" s="150"/>
      <c r="I30" s="150"/>
      <c r="J30" s="150"/>
      <c r="K30" s="150"/>
      <c r="L30" s="150"/>
      <c r="M30" s="150"/>
      <c r="N30" s="150"/>
      <c r="O30" s="150"/>
    </row>
    <row r="31" spans="2:15" s="13" customFormat="1" ht="14">
      <c r="B31" s="150"/>
      <c r="C31" s="129"/>
      <c r="D31" s="150"/>
      <c r="E31" s="150"/>
      <c r="F31" s="150"/>
      <c r="G31" s="150"/>
      <c r="H31" s="150"/>
      <c r="I31" s="150"/>
      <c r="J31" s="150"/>
      <c r="K31" s="150"/>
      <c r="L31" s="150"/>
      <c r="M31" s="150"/>
      <c r="N31" s="150"/>
      <c r="O31" s="150"/>
    </row>
    <row r="32" spans="2:15" s="13" customFormat="1" ht="14">
      <c r="B32" s="150"/>
      <c r="C32" s="128" t="s">
        <v>235</v>
      </c>
      <c r="D32" s="150"/>
      <c r="E32" s="150"/>
      <c r="F32" s="150"/>
      <c r="G32" s="150"/>
      <c r="H32" s="150"/>
      <c r="I32" s="150"/>
      <c r="J32" s="150"/>
      <c r="K32" s="150"/>
      <c r="L32" s="150"/>
      <c r="M32" s="150"/>
      <c r="N32" s="150"/>
      <c r="O32" s="150"/>
    </row>
    <row r="33" spans="2:15" s="13" customFormat="1" ht="13.5" customHeight="1">
      <c r="B33" s="150"/>
      <c r="C33" s="128" t="s">
        <v>236</v>
      </c>
      <c r="D33" s="150"/>
      <c r="E33" s="150"/>
      <c r="F33" s="150"/>
      <c r="G33" s="150"/>
      <c r="H33" s="150"/>
      <c r="I33" s="150"/>
      <c r="J33" s="150"/>
      <c r="K33" s="150"/>
      <c r="L33" s="150"/>
      <c r="M33" s="150"/>
      <c r="N33" s="150"/>
      <c r="O33" s="150"/>
    </row>
    <row r="34" spans="2:15" s="13" customFormat="1" ht="14">
      <c r="B34" s="150"/>
      <c r="C34" s="129"/>
      <c r="D34" s="150"/>
      <c r="E34" s="150"/>
      <c r="F34" s="150"/>
      <c r="G34" s="150"/>
      <c r="H34" s="150"/>
      <c r="I34" s="150"/>
      <c r="J34" s="150"/>
      <c r="K34" s="150"/>
      <c r="L34" s="150"/>
      <c r="M34" s="150"/>
      <c r="N34" s="150"/>
      <c r="O34" s="150"/>
    </row>
    <row r="35" spans="2:15" s="13" customFormat="1" ht="14">
      <c r="B35" s="150"/>
      <c r="C35" s="129"/>
      <c r="D35" s="150"/>
      <c r="E35" s="150"/>
      <c r="F35" s="150"/>
      <c r="G35" s="150"/>
      <c r="H35" s="150"/>
      <c r="I35" s="150"/>
      <c r="J35" s="150"/>
      <c r="K35" s="150"/>
      <c r="L35" s="150"/>
      <c r="M35" s="150"/>
      <c r="N35" s="150"/>
      <c r="O35" s="150"/>
    </row>
    <row r="36" spans="2:15" s="13" customFormat="1" ht="13.5" customHeight="1">
      <c r="B36" s="150"/>
      <c r="C36" s="129"/>
      <c r="D36" s="150"/>
      <c r="E36" s="150"/>
      <c r="F36" s="150"/>
      <c r="G36" s="150"/>
      <c r="H36" s="150"/>
      <c r="I36" s="150"/>
      <c r="J36" s="150"/>
      <c r="K36" s="150"/>
      <c r="L36" s="150"/>
      <c r="M36" s="150"/>
      <c r="N36" s="150"/>
      <c r="O36" s="150"/>
    </row>
    <row r="37" spans="2:15" s="13" customFormat="1" ht="14">
      <c r="B37" s="150"/>
      <c r="C37" s="129"/>
      <c r="D37" s="150"/>
      <c r="E37" s="150"/>
      <c r="F37" s="150"/>
      <c r="G37" s="150"/>
      <c r="H37" s="150"/>
      <c r="I37" s="150"/>
      <c r="J37" s="150"/>
      <c r="K37" s="150"/>
      <c r="L37" s="150"/>
      <c r="M37" s="150"/>
      <c r="N37" s="150"/>
      <c r="O37" s="150"/>
    </row>
    <row r="38" spans="2:15" s="13" customFormat="1" ht="14">
      <c r="B38" s="150"/>
      <c r="C38" s="129"/>
      <c r="D38" s="150"/>
      <c r="E38" s="150"/>
      <c r="F38" s="150"/>
      <c r="G38" s="150"/>
      <c r="H38" s="150"/>
      <c r="I38" s="150"/>
      <c r="J38" s="150"/>
      <c r="K38" s="150"/>
      <c r="L38" s="150"/>
      <c r="M38" s="150"/>
      <c r="N38" s="150"/>
      <c r="O38" s="150"/>
    </row>
    <row r="39" spans="2:15" s="13" customFormat="1" ht="13.5" customHeight="1">
      <c r="B39" s="150"/>
      <c r="C39" s="129"/>
      <c r="D39" s="150"/>
      <c r="E39" s="150"/>
      <c r="F39" s="150"/>
      <c r="G39" s="150"/>
      <c r="H39" s="150"/>
      <c r="I39" s="150"/>
      <c r="J39" s="150"/>
      <c r="K39" s="150"/>
      <c r="L39" s="150"/>
      <c r="M39" s="150"/>
      <c r="N39" s="150"/>
      <c r="O39" s="150"/>
    </row>
    <row r="40" spans="2:15" s="13" customFormat="1" ht="14">
      <c r="B40" s="150"/>
      <c r="C40" s="129"/>
      <c r="D40" s="150"/>
      <c r="E40" s="150"/>
      <c r="F40" s="150"/>
      <c r="G40" s="150"/>
      <c r="H40" s="150"/>
      <c r="I40" s="150"/>
      <c r="J40" s="150"/>
      <c r="K40" s="150"/>
      <c r="L40" s="150"/>
      <c r="M40" s="150"/>
      <c r="N40" s="150"/>
      <c r="O40" s="150"/>
    </row>
    <row r="41" spans="2:15" s="13" customFormat="1" ht="14">
      <c r="B41" s="150"/>
      <c r="C41" s="129"/>
      <c r="D41" s="150"/>
      <c r="E41" s="150"/>
      <c r="F41" s="150"/>
      <c r="G41" s="150"/>
      <c r="H41" s="150"/>
      <c r="I41" s="150"/>
      <c r="J41" s="150"/>
      <c r="K41" s="150"/>
      <c r="L41" s="150"/>
      <c r="M41" s="150"/>
      <c r="N41" s="150"/>
      <c r="O41" s="150"/>
    </row>
    <row r="42" spans="2:15" s="13" customFormat="1" ht="14">
      <c r="B42" s="150"/>
      <c r="C42" s="129"/>
      <c r="D42" s="150"/>
      <c r="E42" s="150"/>
      <c r="F42" s="150"/>
      <c r="G42" s="150"/>
      <c r="H42" s="150"/>
      <c r="I42" s="150"/>
      <c r="J42" s="150"/>
      <c r="K42" s="150"/>
      <c r="L42" s="150"/>
      <c r="M42" s="150"/>
      <c r="N42" s="150"/>
      <c r="O42" s="150"/>
    </row>
    <row r="43" spans="2:15" s="13" customFormat="1" ht="14">
      <c r="B43" s="150"/>
      <c r="C43" s="129"/>
      <c r="D43" s="150"/>
      <c r="E43" s="150"/>
      <c r="F43" s="150"/>
      <c r="G43" s="150"/>
      <c r="H43" s="150"/>
      <c r="I43" s="150"/>
      <c r="J43" s="150"/>
      <c r="K43" s="150"/>
      <c r="L43" s="150"/>
      <c r="M43" s="150"/>
      <c r="N43" s="150"/>
      <c r="O43" s="150"/>
    </row>
    <row r="44" spans="2:15" s="13" customFormat="1" ht="14">
      <c r="B44" s="150"/>
      <c r="C44" s="129"/>
      <c r="D44" s="150"/>
      <c r="E44" s="150"/>
      <c r="F44" s="150"/>
      <c r="G44" s="150"/>
      <c r="H44" s="150"/>
      <c r="I44" s="150"/>
      <c r="J44" s="150"/>
      <c r="K44" s="150"/>
      <c r="L44" s="150"/>
      <c r="M44" s="150"/>
      <c r="N44" s="150"/>
      <c r="O44" s="150"/>
    </row>
    <row r="45" spans="2:15" s="13" customFormat="1" ht="14">
      <c r="B45" s="150"/>
      <c r="C45" s="129"/>
      <c r="D45" s="150"/>
      <c r="E45" s="150"/>
      <c r="F45" s="150"/>
      <c r="G45" s="150"/>
      <c r="H45" s="150"/>
      <c r="I45" s="150"/>
      <c r="J45" s="150"/>
      <c r="K45" s="150"/>
      <c r="L45" s="150"/>
      <c r="M45" s="150"/>
      <c r="N45" s="150"/>
      <c r="O45" s="150"/>
    </row>
    <row r="46" spans="2:15" s="13" customFormat="1" ht="14">
      <c r="B46" s="150"/>
      <c r="C46" s="129"/>
      <c r="D46" s="150"/>
      <c r="E46" s="150"/>
      <c r="F46" s="150"/>
      <c r="G46" s="150"/>
      <c r="H46" s="150"/>
      <c r="I46" s="150"/>
      <c r="J46" s="150"/>
      <c r="K46" s="150"/>
      <c r="L46" s="150"/>
      <c r="M46" s="150"/>
      <c r="N46" s="150"/>
      <c r="O46" s="150"/>
    </row>
    <row r="47" spans="2:15" s="13" customFormat="1" ht="13.5" customHeight="1">
      <c r="B47" s="150"/>
      <c r="C47" s="129"/>
      <c r="D47" s="150"/>
      <c r="E47" s="150"/>
      <c r="F47" s="150"/>
      <c r="G47" s="150"/>
      <c r="H47" s="150"/>
      <c r="I47" s="150"/>
      <c r="J47" s="150"/>
      <c r="K47" s="150"/>
      <c r="L47" s="150"/>
      <c r="M47" s="150"/>
      <c r="N47" s="150"/>
      <c r="O47" s="150"/>
    </row>
    <row r="48" spans="2:15" s="13" customFormat="1" ht="14">
      <c r="B48" s="150"/>
      <c r="C48" s="129"/>
      <c r="D48" s="150"/>
      <c r="E48" s="150"/>
      <c r="F48" s="150"/>
      <c r="G48" s="150"/>
      <c r="H48" s="150"/>
      <c r="I48" s="150"/>
      <c r="J48" s="150"/>
      <c r="K48" s="150"/>
      <c r="L48" s="150"/>
      <c r="M48" s="150"/>
      <c r="N48" s="150"/>
      <c r="O48" s="150"/>
    </row>
    <row r="49" spans="2:15" s="13" customFormat="1" ht="14">
      <c r="B49" s="150"/>
      <c r="C49" s="129"/>
      <c r="D49" s="150"/>
      <c r="E49" s="150"/>
      <c r="F49" s="150"/>
      <c r="G49" s="150"/>
      <c r="H49" s="150"/>
      <c r="I49" s="150"/>
      <c r="J49" s="150"/>
      <c r="K49" s="150"/>
      <c r="L49" s="150"/>
      <c r="M49" s="150"/>
      <c r="N49" s="150"/>
      <c r="O49" s="150"/>
    </row>
    <row r="50" spans="2:15" s="13" customFormat="1" ht="13.5" customHeight="1">
      <c r="B50" s="150"/>
      <c r="C50" s="129"/>
      <c r="D50" s="150"/>
      <c r="E50" s="150"/>
      <c r="F50" s="150"/>
      <c r="G50" s="150"/>
      <c r="H50" s="150"/>
      <c r="I50" s="150"/>
      <c r="J50" s="150"/>
      <c r="K50" s="150"/>
      <c r="L50" s="150"/>
      <c r="M50" s="150"/>
      <c r="N50" s="150"/>
      <c r="O50" s="150"/>
    </row>
    <row r="51" spans="2:15" s="13" customFormat="1" ht="14">
      <c r="B51" s="150"/>
      <c r="C51" s="129"/>
      <c r="D51" s="150"/>
      <c r="E51" s="150"/>
      <c r="F51" s="150"/>
      <c r="G51" s="150"/>
      <c r="H51" s="150"/>
      <c r="I51" s="150"/>
      <c r="J51" s="150"/>
      <c r="K51" s="150"/>
      <c r="L51" s="150"/>
      <c r="M51" s="150"/>
      <c r="N51" s="150"/>
      <c r="O51" s="150"/>
    </row>
    <row r="52" spans="2:15" s="13" customFormat="1" ht="14">
      <c r="B52" s="150"/>
      <c r="C52" s="129"/>
      <c r="D52" s="150"/>
      <c r="E52" s="150"/>
      <c r="F52" s="150"/>
      <c r="G52" s="150"/>
      <c r="H52" s="150"/>
      <c r="I52" s="150"/>
      <c r="J52" s="150"/>
      <c r="K52" s="150"/>
      <c r="L52" s="150"/>
      <c r="M52" s="150"/>
      <c r="N52" s="150"/>
      <c r="O52" s="150"/>
    </row>
    <row r="53" spans="2:15" s="13" customFormat="1" ht="13.5" customHeight="1">
      <c r="B53" s="150"/>
      <c r="C53" s="129"/>
      <c r="D53" s="150"/>
      <c r="E53" s="150"/>
      <c r="F53" s="150"/>
      <c r="G53" s="150"/>
      <c r="H53" s="150"/>
      <c r="I53" s="150"/>
      <c r="J53" s="150"/>
      <c r="K53" s="150"/>
      <c r="L53" s="150"/>
      <c r="M53" s="150"/>
      <c r="N53" s="150"/>
      <c r="O53" s="150"/>
    </row>
    <row r="54" spans="2:15" s="13" customFormat="1" ht="14">
      <c r="B54" s="150"/>
      <c r="C54" s="129"/>
      <c r="D54" s="150"/>
      <c r="E54" s="150"/>
      <c r="F54" s="150"/>
      <c r="G54" s="150"/>
      <c r="H54" s="150"/>
      <c r="I54" s="150"/>
      <c r="J54" s="150"/>
      <c r="K54" s="150"/>
      <c r="L54" s="150"/>
      <c r="M54" s="150"/>
      <c r="N54" s="150"/>
      <c r="O54" s="150"/>
    </row>
    <row r="55" spans="2:15" s="13" customFormat="1" ht="14">
      <c r="B55" s="150"/>
      <c r="C55" s="128"/>
      <c r="D55" s="219"/>
      <c r="E55" s="219"/>
      <c r="F55" s="219"/>
      <c r="G55" s="219"/>
      <c r="H55" s="219"/>
      <c r="I55" s="219"/>
      <c r="J55" s="219"/>
      <c r="K55" s="219"/>
      <c r="L55" s="150"/>
      <c r="M55" s="150"/>
      <c r="N55" s="150"/>
      <c r="O55" s="150"/>
    </row>
    <row r="56" spans="2:15" s="13" customFormat="1" ht="12.75" customHeight="1">
      <c r="B56" s="150"/>
      <c r="C56" s="129"/>
      <c r="D56" s="150"/>
      <c r="E56" s="150"/>
      <c r="F56" s="150"/>
      <c r="G56" s="150"/>
      <c r="H56" s="150"/>
      <c r="I56" s="150"/>
      <c r="J56" s="150"/>
      <c r="K56" s="150"/>
      <c r="L56" s="150"/>
      <c r="M56" s="150"/>
      <c r="N56" s="150"/>
      <c r="O56" s="150"/>
    </row>
    <row r="57" spans="2:15" ht="19">
      <c r="B57" s="372" t="s">
        <v>0</v>
      </c>
      <c r="C57" s="372"/>
      <c r="D57" s="372"/>
      <c r="E57" s="372"/>
      <c r="F57" s="372"/>
      <c r="G57" s="372"/>
      <c r="H57" s="372"/>
      <c r="I57" s="372"/>
      <c r="J57" s="372"/>
      <c r="K57" s="372"/>
      <c r="L57" s="372"/>
      <c r="M57" s="372"/>
      <c r="N57" s="372"/>
      <c r="O57" s="372"/>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27" priority="9" stopIfTrue="1">
      <formula>#REF!="○"</formula>
    </cfRule>
  </conditionalFormatting>
  <conditionalFormatting sqref="E12:M13">
    <cfRule type="expression" dxfId="26" priority="1" stopIfTrue="1">
      <formula>$E$14="○"</formula>
    </cfRule>
  </conditionalFormatting>
  <conditionalFormatting sqref="E14:M15 E12:F13">
    <cfRule type="expression" dxfId="25" priority="11" stopIfTrue="1">
      <formula>#REF!="○"</formula>
    </cfRule>
  </conditionalFormatting>
  <conditionalFormatting sqref="E14:M15">
    <cfRule type="expression" dxfId="24" priority="10" stopIfTrue="1">
      <formula>$E$12="○"</formula>
    </cfRule>
  </conditionalFormatting>
  <conditionalFormatting sqref="E25:M27">
    <cfRule type="expression" dxfId="23" priority="4" stopIfTrue="1">
      <formula>COUNTIF($E$12:$F$23,"○")&gt;1</formula>
    </cfRule>
    <cfRule type="expression" dxfId="22" priority="5" stopIfTrue="1">
      <formula>$E$12="○"</formula>
    </cfRule>
    <cfRule type="expression" dxfId="21" priority="6" stopIfTrue="1">
      <formula>$E$15="○"</formula>
    </cfRule>
    <cfRule type="expression" dxfId="20" priority="7" stopIfTrue="1">
      <formula>$E$18="○"</formula>
    </cfRule>
  </conditionalFormatting>
  <conditionalFormatting sqref="G12:M13">
    <cfRule type="expression" dxfId="19" priority="2" stopIfTrue="1">
      <formula>#REF!="○"</formula>
    </cfRule>
    <cfRule type="expression" dxfId="18"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64" customWidth="1"/>
    <col min="2" max="14" width="6.453125" style="64" customWidth="1"/>
    <col min="15" max="15" width="2.453125" style="64" customWidth="1"/>
    <col min="16" max="16" width="3.7265625" style="64" customWidth="1"/>
    <col min="17" max="16384" width="9" style="64"/>
  </cols>
  <sheetData>
    <row r="1" spans="2:34" ht="22.5" customHeight="1"/>
    <row r="2" spans="2:34" ht="25.5">
      <c r="B2" s="189"/>
      <c r="C2" s="189"/>
      <c r="D2" s="189"/>
      <c r="E2" s="189"/>
      <c r="F2" s="189"/>
      <c r="G2" s="189"/>
      <c r="H2" s="189"/>
      <c r="I2" s="189"/>
      <c r="J2" s="189"/>
      <c r="K2" s="190"/>
      <c r="L2" s="243" t="s">
        <v>298</v>
      </c>
      <c r="M2" s="243"/>
      <c r="N2" s="243"/>
      <c r="O2" s="180"/>
      <c r="AB2" s="65"/>
      <c r="AC2" s="65"/>
      <c r="AD2" s="65"/>
      <c r="AE2" s="65"/>
      <c r="AF2" s="65"/>
      <c r="AG2" s="65"/>
      <c r="AH2" s="65"/>
    </row>
    <row r="3" spans="2:34">
      <c r="B3" s="189"/>
      <c r="C3" s="189"/>
      <c r="D3" s="189"/>
      <c r="E3" s="189"/>
      <c r="F3" s="189"/>
      <c r="G3" s="189"/>
      <c r="H3" s="189"/>
      <c r="I3" s="189"/>
      <c r="J3" s="189"/>
      <c r="K3" s="189"/>
      <c r="L3" s="838" t="s">
        <v>295</v>
      </c>
      <c r="M3" s="838"/>
      <c r="N3" s="838"/>
      <c r="O3" s="180"/>
    </row>
    <row r="4" spans="2:34">
      <c r="B4" s="189"/>
      <c r="C4" s="189"/>
      <c r="D4" s="189"/>
      <c r="E4" s="189"/>
      <c r="F4" s="189"/>
      <c r="G4" s="189"/>
      <c r="H4" s="189"/>
      <c r="I4" s="189"/>
      <c r="J4" s="189"/>
      <c r="K4" s="189"/>
      <c r="L4" s="838"/>
      <c r="M4" s="838"/>
      <c r="N4" s="838"/>
      <c r="O4" s="180"/>
    </row>
    <row r="5" spans="2:34">
      <c r="B5" s="189"/>
      <c r="C5" s="189"/>
      <c r="D5" s="189"/>
      <c r="E5" s="189"/>
      <c r="F5" s="189"/>
      <c r="G5" s="189"/>
      <c r="H5" s="189"/>
      <c r="I5" s="189"/>
      <c r="J5" s="189"/>
      <c r="K5" s="189"/>
      <c r="L5" s="838"/>
      <c r="M5" s="838"/>
      <c r="N5" s="838"/>
      <c r="O5" s="180"/>
    </row>
    <row r="6" spans="2:34">
      <c r="B6" s="189"/>
      <c r="C6" s="189"/>
      <c r="D6" s="189"/>
      <c r="E6" s="189"/>
      <c r="F6" s="189"/>
      <c r="G6" s="189"/>
      <c r="H6" s="189"/>
      <c r="I6" s="189"/>
      <c r="J6" s="189"/>
      <c r="K6" s="189"/>
      <c r="L6" s="189"/>
      <c r="M6" s="189"/>
      <c r="N6" s="189"/>
      <c r="O6" s="180"/>
    </row>
    <row r="7" spans="2:34">
      <c r="B7" s="189"/>
      <c r="C7" s="189"/>
      <c r="D7" s="189"/>
      <c r="E7" s="189"/>
      <c r="F7" s="189"/>
      <c r="G7" s="189"/>
      <c r="H7" s="189"/>
      <c r="I7" s="189"/>
      <c r="J7" s="189"/>
      <c r="K7" s="189"/>
      <c r="L7" s="189"/>
      <c r="M7" s="189"/>
      <c r="N7" s="189"/>
      <c r="O7" s="180"/>
    </row>
    <row r="8" spans="2:34">
      <c r="B8" s="189"/>
      <c r="C8" s="189"/>
      <c r="D8" s="189"/>
      <c r="E8" s="189"/>
      <c r="F8" s="189"/>
      <c r="G8" s="189"/>
      <c r="H8" s="189"/>
      <c r="I8" s="189"/>
      <c r="J8" s="189"/>
      <c r="K8" s="189"/>
      <c r="L8" s="189"/>
      <c r="M8" s="189"/>
      <c r="N8" s="189"/>
      <c r="O8" s="180"/>
    </row>
    <row r="9" spans="2:34" ht="16.5">
      <c r="B9" s="1078" t="s">
        <v>296</v>
      </c>
      <c r="C9" s="1078"/>
      <c r="D9" s="1078"/>
      <c r="E9" s="1078"/>
      <c r="F9" s="1078"/>
      <c r="G9" s="1078"/>
      <c r="H9" s="1078"/>
      <c r="I9" s="1078"/>
      <c r="J9" s="1078"/>
      <c r="K9" s="1078"/>
      <c r="L9" s="1078"/>
      <c r="M9" s="1078"/>
      <c r="N9" s="1078"/>
      <c r="O9" s="180"/>
    </row>
    <row r="10" spans="2:34">
      <c r="B10" s="191"/>
      <c r="C10" s="191"/>
      <c r="D10" s="191"/>
      <c r="E10" s="191"/>
      <c r="F10" s="191"/>
      <c r="G10" s="191"/>
      <c r="H10" s="191"/>
      <c r="I10" s="191"/>
      <c r="J10" s="191"/>
      <c r="K10" s="191"/>
      <c r="L10" s="191"/>
      <c r="M10" s="191"/>
      <c r="N10" s="191"/>
      <c r="O10" s="180"/>
    </row>
    <row r="11" spans="2:34">
      <c r="B11" s="189"/>
      <c r="C11" s="221" t="s">
        <v>302</v>
      </c>
      <c r="D11" s="189"/>
      <c r="E11" s="189"/>
      <c r="F11" s="189"/>
      <c r="G11" s="189"/>
      <c r="H11" s="189"/>
      <c r="I11" s="189"/>
      <c r="J11" s="189"/>
      <c r="K11" s="189"/>
      <c r="L11" s="189"/>
      <c r="M11" s="189"/>
      <c r="N11" s="189"/>
      <c r="O11" s="180"/>
    </row>
    <row r="12" spans="2:34">
      <c r="B12" s="189"/>
      <c r="C12" s="1079" t="s">
        <v>297</v>
      </c>
      <c r="D12" s="1080"/>
      <c r="E12" s="1085"/>
      <c r="F12" s="1086"/>
      <c r="G12" s="846" t="s">
        <v>129</v>
      </c>
      <c r="H12" s="846"/>
      <c r="I12" s="846"/>
      <c r="J12" s="846"/>
      <c r="K12" s="846"/>
      <c r="L12" s="846"/>
      <c r="M12" s="847"/>
      <c r="N12" s="192"/>
      <c r="O12" s="180"/>
    </row>
    <row r="13" spans="2:34">
      <c r="B13" s="189"/>
      <c r="C13" s="1081"/>
      <c r="D13" s="1082"/>
      <c r="E13" s="1087"/>
      <c r="F13" s="1088"/>
      <c r="G13" s="848"/>
      <c r="H13" s="848"/>
      <c r="I13" s="848"/>
      <c r="J13" s="848"/>
      <c r="K13" s="848"/>
      <c r="L13" s="848"/>
      <c r="M13" s="849"/>
      <c r="N13" s="192"/>
      <c r="O13" s="203"/>
    </row>
    <row r="14" spans="2:34">
      <c r="B14" s="189"/>
      <c r="C14" s="1081"/>
      <c r="D14" s="1082"/>
      <c r="E14" s="1089"/>
      <c r="F14" s="1090"/>
      <c r="G14" s="850"/>
      <c r="H14" s="850"/>
      <c r="I14" s="850"/>
      <c r="J14" s="850"/>
      <c r="K14" s="850"/>
      <c r="L14" s="850"/>
      <c r="M14" s="851"/>
      <c r="N14" s="192"/>
      <c r="O14" s="180"/>
    </row>
    <row r="15" spans="2:34">
      <c r="B15" s="189"/>
      <c r="C15" s="1081"/>
      <c r="D15" s="1082"/>
      <c r="E15" s="1085"/>
      <c r="F15" s="1086"/>
      <c r="G15" s="852" t="s">
        <v>126</v>
      </c>
      <c r="H15" s="852"/>
      <c r="I15" s="852"/>
      <c r="J15" s="852"/>
      <c r="K15" s="852"/>
      <c r="L15" s="852"/>
      <c r="M15" s="853"/>
      <c r="N15" s="192"/>
      <c r="O15" s="180"/>
    </row>
    <row r="16" spans="2:34">
      <c r="B16" s="189"/>
      <c r="C16" s="1081"/>
      <c r="D16" s="1082"/>
      <c r="E16" s="1087"/>
      <c r="F16" s="1088"/>
      <c r="G16" s="854"/>
      <c r="H16" s="854"/>
      <c r="I16" s="854"/>
      <c r="J16" s="854"/>
      <c r="K16" s="854"/>
      <c r="L16" s="854"/>
      <c r="M16" s="855"/>
      <c r="N16" s="192"/>
      <c r="O16" s="180"/>
    </row>
    <row r="17" spans="2:15">
      <c r="B17" s="189"/>
      <c r="C17" s="1083"/>
      <c r="D17" s="1084"/>
      <c r="E17" s="1089"/>
      <c r="F17" s="1090"/>
      <c r="G17" s="856"/>
      <c r="H17" s="856"/>
      <c r="I17" s="856"/>
      <c r="J17" s="856"/>
      <c r="K17" s="856"/>
      <c r="L17" s="856"/>
      <c r="M17" s="857"/>
      <c r="N17" s="189"/>
      <c r="O17" s="180"/>
    </row>
    <row r="18" spans="2:15">
      <c r="B18" s="189"/>
      <c r="C18" s="189"/>
      <c r="D18" s="189"/>
      <c r="E18" s="66" t="str">
        <f>IF(COUNTBLANK(E12:F17)=12,"　↑　該当する方に○",IF(COUNTBLANK(E12:F17)=10,"　↑　どちらか一方に○",""))</f>
        <v>　↑　該当する方に○</v>
      </c>
      <c r="F18" s="22"/>
      <c r="G18" s="189"/>
      <c r="H18" s="189"/>
      <c r="I18" s="189"/>
      <c r="J18" s="189"/>
      <c r="K18" s="189"/>
      <c r="L18" s="189"/>
      <c r="M18" s="189"/>
      <c r="N18" s="189"/>
      <c r="O18" s="180"/>
    </row>
    <row r="19" spans="2:15">
      <c r="B19" s="189"/>
      <c r="C19" s="189"/>
      <c r="D19" s="189"/>
      <c r="E19" s="189"/>
      <c r="F19" s="189"/>
      <c r="G19" s="189"/>
      <c r="H19" s="189"/>
      <c r="I19" s="189"/>
      <c r="J19" s="189"/>
      <c r="K19" s="189"/>
      <c r="L19" s="189"/>
      <c r="M19" s="189"/>
      <c r="N19" s="189"/>
      <c r="O19" s="180"/>
    </row>
    <row r="20" spans="2:15" ht="14">
      <c r="B20" s="189"/>
      <c r="C20" s="111" t="s">
        <v>1</v>
      </c>
      <c r="D20" s="189"/>
      <c r="E20" s="189"/>
      <c r="F20" s="189"/>
      <c r="G20" s="189"/>
      <c r="H20" s="189"/>
      <c r="I20" s="189"/>
      <c r="J20" s="189"/>
      <c r="K20" s="189"/>
      <c r="L20" s="189"/>
      <c r="M20" s="189"/>
      <c r="N20" s="189"/>
      <c r="O20" s="180"/>
    </row>
    <row r="21" spans="2:15">
      <c r="B21" s="189"/>
      <c r="C21" s="189"/>
      <c r="D21" s="189"/>
      <c r="E21" s="222"/>
      <c r="F21" s="189"/>
      <c r="G21" s="189"/>
      <c r="H21" s="189"/>
      <c r="I21" s="189"/>
      <c r="J21" s="189"/>
      <c r="K21" s="189"/>
      <c r="L21" s="189"/>
      <c r="M21" s="189"/>
      <c r="N21" s="189"/>
      <c r="O21" s="180"/>
    </row>
    <row r="22" spans="2:15" ht="14">
      <c r="B22" s="196"/>
      <c r="C22" s="198"/>
      <c r="D22" s="196"/>
      <c r="E22" s="196"/>
      <c r="F22" s="196"/>
      <c r="G22" s="196"/>
      <c r="H22" s="196"/>
      <c r="I22" s="196"/>
      <c r="J22" s="196"/>
      <c r="K22" s="196"/>
      <c r="L22" s="196"/>
      <c r="M22" s="196"/>
      <c r="N22" s="196"/>
      <c r="O22" s="180"/>
    </row>
    <row r="23" spans="2:15">
      <c r="B23" s="189"/>
      <c r="C23" s="189"/>
      <c r="D23" s="189"/>
      <c r="E23" s="222"/>
      <c r="F23" s="189"/>
      <c r="G23" s="189"/>
      <c r="H23" s="189"/>
      <c r="I23" s="189"/>
      <c r="J23" s="189"/>
      <c r="K23" s="189"/>
      <c r="L23" s="189"/>
      <c r="M23" s="189"/>
      <c r="N23" s="189"/>
      <c r="O23" s="180"/>
    </row>
    <row r="24" spans="2:15">
      <c r="B24" s="189"/>
      <c r="C24" s="97"/>
      <c r="D24" s="189"/>
      <c r="E24" s="189"/>
      <c r="F24" s="189"/>
      <c r="G24" s="189"/>
      <c r="H24" s="189"/>
      <c r="I24" s="189"/>
      <c r="J24" s="189"/>
      <c r="K24" s="189"/>
      <c r="L24" s="189"/>
      <c r="M24" s="189"/>
      <c r="N24" s="189"/>
      <c r="O24" s="180"/>
    </row>
    <row r="25" spans="2:15">
      <c r="B25" s="196"/>
      <c r="C25" s="199"/>
      <c r="D25" s="196"/>
      <c r="E25" s="196"/>
      <c r="F25" s="196"/>
      <c r="G25" s="196"/>
      <c r="H25" s="196"/>
      <c r="I25" s="196"/>
      <c r="J25" s="196"/>
      <c r="K25" s="196"/>
      <c r="L25" s="196"/>
      <c r="M25" s="196"/>
      <c r="N25" s="196"/>
      <c r="O25" s="180"/>
    </row>
    <row r="26" spans="2:15">
      <c r="B26" s="185"/>
      <c r="C26" s="185"/>
      <c r="D26" s="185"/>
      <c r="E26" s="185"/>
      <c r="F26" s="185"/>
      <c r="G26" s="185"/>
      <c r="H26" s="185"/>
      <c r="I26" s="185"/>
      <c r="J26" s="185"/>
      <c r="K26" s="185"/>
      <c r="L26" s="185"/>
      <c r="M26" s="185"/>
      <c r="N26" s="185"/>
      <c r="O26" s="180"/>
    </row>
    <row r="27" spans="2:15">
      <c r="B27" s="189"/>
      <c r="C27" s="189"/>
      <c r="D27" s="189"/>
      <c r="E27" s="189"/>
      <c r="F27" s="189"/>
      <c r="G27" s="189"/>
      <c r="H27" s="189"/>
      <c r="I27" s="189"/>
      <c r="J27" s="189"/>
      <c r="K27" s="189"/>
      <c r="L27" s="189"/>
      <c r="M27" s="189"/>
      <c r="N27" s="189"/>
      <c r="O27" s="180"/>
    </row>
    <row r="28" spans="2:15">
      <c r="B28" s="185"/>
      <c r="C28" s="185"/>
      <c r="D28" s="185"/>
      <c r="E28" s="185"/>
      <c r="F28" s="185"/>
      <c r="G28" s="185"/>
      <c r="H28" s="185"/>
      <c r="I28" s="185"/>
      <c r="J28" s="185"/>
      <c r="K28" s="185"/>
      <c r="L28" s="185"/>
      <c r="M28" s="185"/>
      <c r="N28" s="185"/>
      <c r="O28" s="180"/>
    </row>
    <row r="29" spans="2:15">
      <c r="B29" s="185"/>
      <c r="C29" s="185"/>
      <c r="D29" s="185"/>
      <c r="E29" s="185"/>
      <c r="F29" s="185"/>
      <c r="G29" s="185"/>
      <c r="H29" s="185"/>
      <c r="I29" s="185"/>
      <c r="J29" s="185"/>
      <c r="K29" s="185"/>
      <c r="L29" s="185"/>
      <c r="M29" s="185"/>
      <c r="N29" s="185"/>
      <c r="O29" s="180"/>
    </row>
    <row r="30" spans="2:15">
      <c r="B30" s="185"/>
      <c r="C30" s="185"/>
      <c r="D30" s="185"/>
      <c r="E30" s="185"/>
      <c r="F30" s="185"/>
      <c r="G30" s="185"/>
      <c r="H30" s="185"/>
      <c r="I30" s="185"/>
      <c r="J30" s="185"/>
      <c r="K30" s="185"/>
      <c r="L30" s="185"/>
      <c r="M30" s="185"/>
      <c r="N30" s="185"/>
      <c r="O30" s="180"/>
    </row>
    <row r="31" spans="2:15">
      <c r="B31" s="185"/>
      <c r="C31" s="185"/>
      <c r="D31" s="185"/>
      <c r="E31" s="185"/>
      <c r="F31" s="185"/>
      <c r="G31" s="185"/>
      <c r="H31" s="185"/>
      <c r="I31" s="185"/>
      <c r="J31" s="185"/>
      <c r="K31" s="185"/>
      <c r="L31" s="185"/>
      <c r="M31" s="185"/>
      <c r="N31" s="185"/>
      <c r="O31" s="180"/>
    </row>
    <row r="32" spans="2:15">
      <c r="B32" s="185"/>
      <c r="C32" s="185"/>
      <c r="D32" s="185"/>
      <c r="E32" s="185"/>
      <c r="F32" s="185"/>
      <c r="G32" s="185"/>
      <c r="H32" s="185"/>
      <c r="I32" s="185"/>
      <c r="J32" s="185"/>
      <c r="K32" s="185"/>
      <c r="L32" s="185"/>
      <c r="M32" s="185"/>
      <c r="N32" s="185"/>
      <c r="O32" s="180"/>
    </row>
    <row r="33" spans="2:15">
      <c r="B33" s="185"/>
      <c r="C33" s="185"/>
      <c r="D33" s="185"/>
      <c r="E33" s="185"/>
      <c r="F33" s="185"/>
      <c r="G33" s="185"/>
      <c r="H33" s="185"/>
      <c r="I33" s="185"/>
      <c r="J33" s="185"/>
      <c r="K33" s="185"/>
      <c r="L33" s="185"/>
      <c r="M33" s="185"/>
      <c r="N33" s="185"/>
      <c r="O33" s="180"/>
    </row>
    <row r="34" spans="2:15">
      <c r="B34" s="185"/>
      <c r="C34" s="185"/>
      <c r="D34" s="185"/>
      <c r="E34" s="185"/>
      <c r="F34" s="185"/>
      <c r="G34" s="185"/>
      <c r="H34" s="185"/>
      <c r="I34" s="185"/>
      <c r="J34" s="185"/>
      <c r="K34" s="185"/>
      <c r="L34" s="185"/>
      <c r="M34" s="185"/>
      <c r="N34" s="185"/>
      <c r="O34" s="180"/>
    </row>
    <row r="35" spans="2:15">
      <c r="B35" s="185"/>
      <c r="C35" s="185"/>
      <c r="D35" s="185"/>
      <c r="E35" s="185"/>
      <c r="F35" s="185"/>
      <c r="G35" s="185"/>
      <c r="H35" s="185"/>
      <c r="I35" s="185"/>
      <c r="J35" s="185"/>
      <c r="K35" s="185"/>
      <c r="L35" s="185"/>
      <c r="M35" s="185"/>
      <c r="N35" s="185"/>
      <c r="O35" s="180"/>
    </row>
    <row r="36" spans="2:15">
      <c r="B36" s="185"/>
      <c r="C36" s="185"/>
      <c r="D36" s="185"/>
      <c r="E36" s="185"/>
      <c r="F36" s="185"/>
      <c r="G36" s="185"/>
      <c r="H36" s="185"/>
      <c r="I36" s="185"/>
      <c r="J36" s="185"/>
      <c r="K36" s="185"/>
      <c r="L36" s="185"/>
      <c r="M36" s="185"/>
      <c r="N36" s="185"/>
      <c r="O36" s="180"/>
    </row>
    <row r="37" spans="2:15">
      <c r="B37" s="185"/>
      <c r="C37" s="185"/>
      <c r="D37" s="185"/>
      <c r="E37" s="185"/>
      <c r="F37" s="185"/>
      <c r="G37" s="185"/>
      <c r="H37" s="185"/>
      <c r="I37" s="185"/>
      <c r="J37" s="185"/>
      <c r="K37" s="185"/>
      <c r="L37" s="185"/>
      <c r="M37" s="185"/>
      <c r="N37" s="185"/>
      <c r="O37" s="180"/>
    </row>
    <row r="38" spans="2:15">
      <c r="B38" s="185"/>
      <c r="C38" s="185"/>
      <c r="D38" s="185"/>
      <c r="E38" s="185"/>
      <c r="F38" s="185"/>
      <c r="G38" s="185"/>
      <c r="H38" s="185"/>
      <c r="I38" s="185"/>
      <c r="J38" s="185"/>
      <c r="K38" s="185"/>
      <c r="L38" s="185"/>
      <c r="M38" s="185"/>
      <c r="N38" s="185"/>
      <c r="O38" s="180"/>
    </row>
    <row r="39" spans="2:15">
      <c r="B39" s="185"/>
      <c r="C39" s="185"/>
      <c r="D39" s="185"/>
      <c r="E39" s="185"/>
      <c r="F39" s="185"/>
      <c r="G39" s="185"/>
      <c r="H39" s="185"/>
      <c r="I39" s="185"/>
      <c r="J39" s="185"/>
      <c r="K39" s="185"/>
      <c r="L39" s="185"/>
      <c r="M39" s="185"/>
      <c r="N39" s="185"/>
      <c r="O39" s="180"/>
    </row>
    <row r="40" spans="2:15">
      <c r="B40" s="185"/>
      <c r="C40" s="185"/>
      <c r="D40" s="185"/>
      <c r="E40" s="185"/>
      <c r="F40" s="185"/>
      <c r="G40" s="185"/>
      <c r="H40" s="185"/>
      <c r="I40" s="185"/>
      <c r="J40" s="185"/>
      <c r="K40" s="185"/>
      <c r="L40" s="185"/>
      <c r="M40" s="185"/>
      <c r="N40" s="185"/>
      <c r="O40" s="180"/>
    </row>
    <row r="41" spans="2:15">
      <c r="B41" s="185"/>
      <c r="C41" s="185"/>
      <c r="D41" s="185"/>
      <c r="E41" s="185"/>
      <c r="F41" s="185"/>
      <c r="G41" s="185"/>
      <c r="H41" s="185"/>
      <c r="I41" s="185"/>
      <c r="J41" s="185"/>
      <c r="K41" s="185"/>
      <c r="L41" s="185"/>
      <c r="M41" s="185"/>
      <c r="N41" s="185"/>
      <c r="O41" s="180"/>
    </row>
    <row r="42" spans="2:15">
      <c r="B42" s="185"/>
      <c r="C42" s="185"/>
      <c r="D42" s="185"/>
      <c r="E42" s="185"/>
      <c r="F42" s="185"/>
      <c r="G42" s="185"/>
      <c r="H42" s="185"/>
      <c r="I42" s="185"/>
      <c r="J42" s="185"/>
      <c r="K42" s="185"/>
      <c r="L42" s="185"/>
      <c r="M42" s="185"/>
      <c r="N42" s="185"/>
      <c r="O42" s="180"/>
    </row>
    <row r="43" spans="2:15">
      <c r="B43" s="185"/>
      <c r="C43" s="185"/>
      <c r="D43" s="185"/>
      <c r="E43" s="185"/>
      <c r="F43" s="185"/>
      <c r="G43" s="185"/>
      <c r="H43" s="185"/>
      <c r="I43" s="185"/>
      <c r="J43" s="185"/>
      <c r="K43" s="185"/>
      <c r="L43" s="185"/>
      <c r="M43" s="185"/>
      <c r="N43" s="185"/>
      <c r="O43" s="180"/>
    </row>
    <row r="44" spans="2:15">
      <c r="B44" s="185"/>
      <c r="C44" s="185"/>
      <c r="D44" s="185"/>
      <c r="E44" s="185"/>
      <c r="F44" s="185"/>
      <c r="G44" s="185"/>
      <c r="H44" s="185"/>
      <c r="I44" s="185"/>
      <c r="J44" s="185"/>
      <c r="K44" s="185"/>
      <c r="L44" s="185"/>
      <c r="M44" s="185"/>
      <c r="N44" s="185"/>
      <c r="O44" s="180"/>
    </row>
    <row r="45" spans="2:15">
      <c r="B45" s="185"/>
      <c r="C45" s="185"/>
      <c r="D45" s="185"/>
      <c r="E45" s="185"/>
      <c r="F45" s="185"/>
      <c r="G45" s="185"/>
      <c r="H45" s="185"/>
      <c r="I45" s="185"/>
      <c r="J45" s="185"/>
      <c r="K45" s="185"/>
      <c r="L45" s="185"/>
      <c r="M45" s="185"/>
      <c r="N45" s="185"/>
      <c r="O45" s="180"/>
    </row>
    <row r="46" spans="2:15">
      <c r="B46" s="185"/>
      <c r="C46" s="185"/>
      <c r="D46" s="185"/>
      <c r="E46" s="185"/>
      <c r="F46" s="185"/>
      <c r="G46" s="185"/>
      <c r="H46" s="185"/>
      <c r="I46" s="185"/>
      <c r="J46" s="185"/>
      <c r="K46" s="185"/>
      <c r="L46" s="185"/>
      <c r="M46" s="185"/>
      <c r="N46" s="185"/>
      <c r="O46" s="180"/>
    </row>
    <row r="47" spans="2:15">
      <c r="B47" s="185"/>
      <c r="C47" s="185"/>
      <c r="D47" s="185"/>
      <c r="E47" s="185"/>
      <c r="F47" s="185"/>
      <c r="G47" s="185"/>
      <c r="H47" s="185"/>
      <c r="I47" s="185"/>
      <c r="J47" s="185"/>
      <c r="K47" s="185"/>
      <c r="L47" s="185"/>
      <c r="M47" s="185"/>
      <c r="N47" s="185"/>
      <c r="O47" s="180"/>
    </row>
    <row r="48" spans="2:15">
      <c r="B48" s="185"/>
      <c r="C48" s="185"/>
      <c r="D48" s="185"/>
      <c r="E48" s="185"/>
      <c r="F48" s="185"/>
      <c r="G48" s="185"/>
      <c r="H48" s="185"/>
      <c r="I48" s="185"/>
      <c r="J48" s="185"/>
      <c r="K48" s="185"/>
      <c r="L48" s="185"/>
      <c r="M48" s="185"/>
      <c r="N48" s="185"/>
      <c r="O48" s="180"/>
    </row>
    <row r="49" spans="2:15">
      <c r="B49" s="185"/>
      <c r="C49" s="185"/>
      <c r="D49" s="185"/>
      <c r="E49" s="185"/>
      <c r="F49" s="185"/>
      <c r="G49" s="185"/>
      <c r="H49" s="185"/>
      <c r="I49" s="185"/>
      <c r="J49" s="185"/>
      <c r="K49" s="185"/>
      <c r="L49" s="185"/>
      <c r="M49" s="185"/>
      <c r="N49" s="185"/>
      <c r="O49" s="180"/>
    </row>
    <row r="50" spans="2:15">
      <c r="B50" s="185"/>
      <c r="C50" s="185"/>
      <c r="D50" s="185"/>
      <c r="E50" s="185"/>
      <c r="F50" s="185"/>
      <c r="G50" s="185"/>
      <c r="H50" s="185"/>
      <c r="I50" s="185"/>
      <c r="J50" s="185"/>
      <c r="K50" s="185"/>
      <c r="L50" s="185"/>
      <c r="M50" s="185"/>
      <c r="N50" s="185"/>
      <c r="O50" s="180"/>
    </row>
    <row r="51" spans="2:15">
      <c r="B51" s="185"/>
      <c r="C51" s="185"/>
      <c r="D51" s="185"/>
      <c r="E51" s="185"/>
      <c r="F51" s="185"/>
      <c r="G51" s="185"/>
      <c r="H51" s="185"/>
      <c r="I51" s="185"/>
      <c r="J51" s="185"/>
      <c r="K51" s="185"/>
      <c r="L51" s="185"/>
      <c r="M51" s="185"/>
      <c r="N51" s="185"/>
      <c r="O51" s="180"/>
    </row>
    <row r="52" spans="2:15">
      <c r="B52" s="185"/>
      <c r="C52" s="185"/>
      <c r="D52" s="185"/>
      <c r="E52" s="185"/>
      <c r="F52" s="185"/>
      <c r="G52" s="185"/>
      <c r="H52" s="185"/>
      <c r="I52" s="185"/>
      <c r="J52" s="185"/>
      <c r="K52" s="185"/>
      <c r="L52" s="185"/>
      <c r="M52" s="185"/>
      <c r="N52" s="185"/>
      <c r="O52" s="180"/>
    </row>
    <row r="53" spans="2:15">
      <c r="B53" s="185"/>
      <c r="C53" s="185"/>
      <c r="D53" s="185"/>
      <c r="E53" s="185"/>
      <c r="F53" s="185"/>
      <c r="G53" s="185"/>
      <c r="H53" s="185"/>
      <c r="I53" s="185"/>
      <c r="J53" s="185"/>
      <c r="K53" s="185"/>
      <c r="L53" s="185"/>
      <c r="M53" s="185"/>
      <c r="N53" s="185"/>
      <c r="O53" s="180"/>
    </row>
    <row r="54" spans="2:15">
      <c r="B54" s="185"/>
      <c r="C54" s="185"/>
      <c r="D54" s="185"/>
      <c r="E54" s="185"/>
      <c r="F54" s="185"/>
      <c r="G54" s="185"/>
      <c r="H54" s="185"/>
      <c r="I54" s="185"/>
      <c r="J54" s="185"/>
      <c r="K54" s="185"/>
      <c r="L54" s="185"/>
      <c r="M54" s="185"/>
      <c r="N54" s="185"/>
      <c r="O54" s="180"/>
    </row>
    <row r="55" spans="2:15">
      <c r="B55" s="185"/>
      <c r="C55" s="185"/>
      <c r="D55" s="185"/>
      <c r="E55" s="185"/>
      <c r="F55" s="185"/>
      <c r="G55" s="185"/>
      <c r="H55" s="185"/>
      <c r="I55" s="185"/>
      <c r="J55" s="185"/>
      <c r="K55" s="185"/>
      <c r="L55" s="185"/>
      <c r="M55" s="185"/>
      <c r="N55" s="185"/>
      <c r="O55" s="180"/>
    </row>
    <row r="56" spans="2:15">
      <c r="B56" s="185"/>
      <c r="C56" s="185"/>
      <c r="D56" s="185"/>
      <c r="E56" s="185"/>
      <c r="F56" s="185"/>
      <c r="G56" s="185"/>
      <c r="H56" s="185"/>
      <c r="I56" s="185"/>
      <c r="J56" s="185"/>
      <c r="K56" s="185"/>
      <c r="L56" s="185"/>
      <c r="M56" s="185"/>
      <c r="N56" s="185"/>
      <c r="O56" s="180"/>
    </row>
    <row r="57" spans="2:15" ht="18.75" customHeight="1">
      <c r="B57" s="1077" t="s">
        <v>120</v>
      </c>
      <c r="C57" s="1077"/>
      <c r="D57" s="1077"/>
      <c r="E57" s="1077"/>
      <c r="F57" s="1077"/>
      <c r="G57" s="1077"/>
      <c r="H57" s="1077"/>
      <c r="I57" s="1077"/>
      <c r="J57" s="1077"/>
      <c r="K57" s="1077"/>
      <c r="L57" s="1077"/>
      <c r="M57" s="1077"/>
      <c r="N57" s="1077"/>
      <c r="O57" s="1077"/>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17" priority="2">
      <formula>$E$15="○"</formula>
    </cfRule>
  </conditionalFormatting>
  <conditionalFormatting sqref="E15:M17">
    <cfRule type="expression" dxfId="1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87"/>
      <c r="C2" s="87"/>
      <c r="D2" s="87"/>
      <c r="E2" s="87"/>
      <c r="F2" s="87"/>
      <c r="G2" s="87"/>
      <c r="H2" s="87"/>
      <c r="I2" s="87"/>
      <c r="J2" s="87"/>
      <c r="K2" s="1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154</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c r="B6" s="87"/>
      <c r="C6" s="87"/>
      <c r="D6" s="87"/>
      <c r="E6" s="87"/>
      <c r="F6" s="87"/>
      <c r="G6" s="87"/>
      <c r="H6" s="87"/>
      <c r="I6" s="87"/>
      <c r="J6" s="87"/>
      <c r="K6" s="87"/>
      <c r="L6" s="87"/>
      <c r="M6" s="87"/>
      <c r="N6" s="87"/>
      <c r="O6" s="87"/>
    </row>
    <row r="7" spans="2:34" s="13" customFormat="1" ht="14">
      <c r="B7" s="150"/>
      <c r="C7" s="129"/>
      <c r="D7" s="150"/>
      <c r="E7" s="150"/>
      <c r="F7" s="150"/>
      <c r="G7" s="150"/>
      <c r="H7" s="150"/>
      <c r="I7" s="150"/>
      <c r="J7" s="150"/>
      <c r="K7" s="150"/>
      <c r="L7" s="150"/>
      <c r="M7" s="150"/>
      <c r="N7" s="150"/>
      <c r="O7" s="150"/>
    </row>
    <row r="8" spans="2:34" s="13" customFormat="1" ht="14">
      <c r="B8" s="150"/>
      <c r="C8" s="129"/>
      <c r="D8" s="150"/>
      <c r="E8" s="150"/>
      <c r="F8" s="150"/>
      <c r="G8" s="150"/>
      <c r="H8" s="150"/>
      <c r="I8" s="150"/>
      <c r="J8" s="150"/>
      <c r="K8" s="150"/>
      <c r="L8" s="150"/>
      <c r="M8" s="150"/>
      <c r="N8" s="150"/>
      <c r="O8" s="150"/>
    </row>
    <row r="9" spans="2:34" ht="16.5">
      <c r="B9" s="262" t="s">
        <v>300</v>
      </c>
      <c r="C9" s="262"/>
      <c r="D9" s="262"/>
      <c r="E9" s="262"/>
      <c r="F9" s="262"/>
      <c r="G9" s="262"/>
      <c r="H9" s="262"/>
      <c r="I9" s="262"/>
      <c r="J9" s="262"/>
      <c r="K9" s="262"/>
      <c r="L9" s="262"/>
      <c r="M9" s="262"/>
      <c r="N9" s="262"/>
      <c r="O9" s="87"/>
    </row>
    <row r="10" spans="2:34">
      <c r="B10" s="90"/>
      <c r="C10" s="90"/>
      <c r="D10" s="90"/>
      <c r="E10" s="90"/>
      <c r="F10" s="90"/>
      <c r="G10" s="90"/>
      <c r="H10" s="90"/>
      <c r="I10" s="90"/>
      <c r="J10" s="90"/>
      <c r="K10" s="90"/>
      <c r="L10" s="90"/>
      <c r="M10" s="90"/>
      <c r="N10" s="90"/>
      <c r="O10" s="87"/>
    </row>
    <row r="11" spans="2:34">
      <c r="B11" s="87"/>
      <c r="C11" s="87"/>
      <c r="D11" s="87"/>
      <c r="E11" s="87"/>
      <c r="F11" s="87"/>
      <c r="G11" s="87"/>
      <c r="H11" s="87"/>
      <c r="I11" s="87"/>
      <c r="J11" s="87"/>
      <c r="K11" s="87"/>
      <c r="L11" s="87"/>
      <c r="M11" s="87"/>
      <c r="N11" s="87"/>
      <c r="O11" s="87"/>
    </row>
    <row r="12" spans="2:34" ht="27" customHeight="1">
      <c r="B12" s="87"/>
      <c r="C12" s="1091" t="s">
        <v>149</v>
      </c>
      <c r="D12" s="1091"/>
      <c r="E12" s="264"/>
      <c r="F12" s="265"/>
      <c r="G12" s="1008" t="s">
        <v>160</v>
      </c>
      <c r="H12" s="1009"/>
      <c r="I12" s="1009"/>
      <c r="J12" s="1009"/>
      <c r="K12" s="1009"/>
      <c r="L12" s="1009"/>
      <c r="M12" s="1010"/>
      <c r="N12" s="124"/>
      <c r="O12" s="87"/>
    </row>
    <row r="13" spans="2:34" ht="27" customHeight="1">
      <c r="B13" s="87"/>
      <c r="C13" s="1091"/>
      <c r="D13" s="1091"/>
      <c r="E13" s="268"/>
      <c r="F13" s="269"/>
      <c r="G13" s="1011"/>
      <c r="H13" s="1012"/>
      <c r="I13" s="1012"/>
      <c r="J13" s="1012"/>
      <c r="K13" s="1012"/>
      <c r="L13" s="1012"/>
      <c r="M13" s="1013"/>
      <c r="N13" s="124"/>
      <c r="O13" s="125"/>
    </row>
    <row r="14" spans="2:34" ht="27" customHeight="1">
      <c r="B14" s="87"/>
      <c r="C14" s="1091"/>
      <c r="D14" s="1091"/>
      <c r="E14" s="264"/>
      <c r="F14" s="265"/>
      <c r="G14" s="1008" t="s">
        <v>301</v>
      </c>
      <c r="H14" s="1009"/>
      <c r="I14" s="1009"/>
      <c r="J14" s="1009"/>
      <c r="K14" s="1009"/>
      <c r="L14" s="1009"/>
      <c r="M14" s="1010"/>
      <c r="N14" s="124"/>
      <c r="O14" s="125"/>
    </row>
    <row r="15" spans="2:34" ht="27" customHeight="1">
      <c r="B15" s="87"/>
      <c r="C15" s="1091"/>
      <c r="D15" s="1091"/>
      <c r="E15" s="268"/>
      <c r="F15" s="269"/>
      <c r="G15" s="1011"/>
      <c r="H15" s="1012"/>
      <c r="I15" s="1012"/>
      <c r="J15" s="1012"/>
      <c r="K15" s="1012"/>
      <c r="L15" s="1012"/>
      <c r="M15" s="1013"/>
      <c r="N15" s="124"/>
      <c r="O15" s="125"/>
    </row>
    <row r="16" spans="2:34" ht="27" customHeight="1">
      <c r="B16" s="87"/>
      <c r="C16" s="1091"/>
      <c r="D16" s="1091"/>
      <c r="E16" s="264"/>
      <c r="F16" s="265"/>
      <c r="G16" s="1018" t="s">
        <v>7</v>
      </c>
      <c r="H16" s="1014"/>
      <c r="I16" s="1014"/>
      <c r="J16" s="1014"/>
      <c r="K16" s="1014"/>
      <c r="L16" s="1014"/>
      <c r="M16" s="1015"/>
      <c r="N16" s="124"/>
      <c r="O16" s="87"/>
    </row>
    <row r="17" spans="2:15" ht="27" customHeight="1">
      <c r="B17" s="87"/>
      <c r="C17" s="1091"/>
      <c r="D17" s="1091"/>
      <c r="E17" s="268"/>
      <c r="F17" s="269"/>
      <c r="G17" s="1019"/>
      <c r="H17" s="1016"/>
      <c r="I17" s="1016"/>
      <c r="J17" s="1016"/>
      <c r="K17" s="1016"/>
      <c r="L17" s="1016"/>
      <c r="M17" s="1017"/>
      <c r="N17" s="87"/>
      <c r="O17" s="87"/>
    </row>
    <row r="18" spans="2:15" ht="13.5" customHeight="1">
      <c r="B18" s="87"/>
      <c r="C18" s="87"/>
      <c r="D18" s="87"/>
      <c r="E18" s="155" t="str">
        <f>IF(COUNTBLANK(E12:F17)=12,"　↑　該当するものいずれか１つに○",IF(COUNTBLANK(E12:F17)=11,"","　↑　いずれか１つに○"))</f>
        <v>　↑　該当するものいずれか１つに○</v>
      </c>
      <c r="F18" s="87"/>
      <c r="G18" s="87"/>
      <c r="H18" s="87"/>
      <c r="I18" s="87"/>
      <c r="J18" s="87"/>
      <c r="K18" s="87"/>
      <c r="L18" s="87"/>
      <c r="M18" s="87"/>
      <c r="N18" s="87"/>
      <c r="O18" s="87"/>
    </row>
    <row r="19" spans="2:15" s="13" customFormat="1" ht="14">
      <c r="B19" s="150"/>
      <c r="C19" s="129"/>
      <c r="D19" s="150"/>
      <c r="E19" s="150"/>
      <c r="F19" s="150"/>
      <c r="G19" s="150"/>
      <c r="H19" s="150"/>
      <c r="I19" s="150"/>
      <c r="J19" s="150"/>
      <c r="K19" s="150"/>
      <c r="L19" s="150"/>
      <c r="M19" s="150"/>
      <c r="N19" s="150"/>
      <c r="O19" s="150"/>
    </row>
    <row r="20" spans="2:15" s="13" customFormat="1" ht="14">
      <c r="B20" s="150"/>
      <c r="C20" s="118" t="s">
        <v>1</v>
      </c>
      <c r="D20" s="150"/>
      <c r="E20" s="150"/>
      <c r="F20" s="150"/>
      <c r="G20" s="150"/>
      <c r="H20" s="150"/>
      <c r="I20" s="150"/>
      <c r="J20" s="150"/>
      <c r="K20" s="150"/>
      <c r="L20" s="150"/>
      <c r="M20" s="150"/>
      <c r="N20" s="150"/>
      <c r="O20" s="150"/>
    </row>
    <row r="21" spans="2:15" s="13" customFormat="1" ht="14">
      <c r="B21" s="150"/>
      <c r="C21" s="129"/>
      <c r="D21" s="150"/>
      <c r="E21" s="150"/>
      <c r="F21" s="150"/>
      <c r="G21" s="150"/>
      <c r="H21" s="150"/>
      <c r="I21" s="150"/>
      <c r="J21" s="150"/>
      <c r="K21" s="150"/>
      <c r="L21" s="150"/>
      <c r="M21" s="150"/>
      <c r="N21" s="150"/>
      <c r="O21" s="150"/>
    </row>
    <row r="22" spans="2:15" s="13" customFormat="1" ht="14">
      <c r="B22" s="150"/>
      <c r="C22" s="129"/>
      <c r="D22" s="150"/>
      <c r="E22" s="150"/>
      <c r="F22" s="150"/>
      <c r="G22" s="150"/>
      <c r="H22" s="150"/>
      <c r="I22" s="150"/>
      <c r="J22" s="150"/>
      <c r="K22" s="150"/>
      <c r="L22" s="150"/>
      <c r="M22" s="150"/>
      <c r="N22" s="150"/>
      <c r="O22" s="150"/>
    </row>
    <row r="23" spans="2:15" ht="13.5" customHeight="1">
      <c r="B23" s="87"/>
      <c r="C23" s="87"/>
      <c r="D23" s="87"/>
      <c r="E23" s="155"/>
      <c r="F23" s="87"/>
      <c r="G23" s="87"/>
      <c r="H23" s="87"/>
      <c r="I23" s="87"/>
      <c r="J23" s="87"/>
      <c r="K23" s="87"/>
      <c r="L23" s="87"/>
      <c r="M23" s="87"/>
      <c r="N23" s="87"/>
      <c r="O23" s="87"/>
    </row>
    <row r="24" spans="2:15" s="13" customFormat="1" ht="14">
      <c r="B24" s="150"/>
      <c r="C24" s="129"/>
      <c r="D24" s="150"/>
      <c r="E24" s="150"/>
      <c r="F24" s="150"/>
      <c r="G24" s="150"/>
      <c r="H24" s="150"/>
      <c r="I24" s="150"/>
      <c r="J24" s="150"/>
      <c r="K24" s="150"/>
      <c r="L24" s="150"/>
      <c r="M24" s="150"/>
      <c r="N24" s="150"/>
      <c r="O24" s="150"/>
    </row>
    <row r="25" spans="2:15" s="13" customFormat="1" ht="14">
      <c r="B25" s="150"/>
      <c r="C25" s="129"/>
      <c r="D25" s="150"/>
      <c r="E25" s="150"/>
      <c r="F25" s="150"/>
      <c r="G25" s="150"/>
      <c r="H25" s="150"/>
      <c r="I25" s="150"/>
      <c r="J25" s="150"/>
      <c r="K25" s="150"/>
      <c r="L25" s="150"/>
      <c r="M25" s="150"/>
      <c r="N25" s="150"/>
      <c r="O25" s="150"/>
    </row>
    <row r="26" spans="2:15" s="13" customFormat="1" ht="14">
      <c r="B26" s="150"/>
      <c r="C26" s="129"/>
      <c r="D26" s="150"/>
      <c r="E26" s="150"/>
      <c r="F26" s="150"/>
      <c r="G26" s="150"/>
      <c r="H26" s="150"/>
      <c r="I26" s="150"/>
      <c r="J26" s="150"/>
      <c r="K26" s="150"/>
      <c r="L26" s="150"/>
      <c r="M26" s="150"/>
      <c r="N26" s="150"/>
      <c r="O26" s="150"/>
    </row>
    <row r="27" spans="2:15" s="13" customFormat="1" ht="14">
      <c r="B27" s="150"/>
      <c r="C27" s="129"/>
      <c r="D27" s="150"/>
      <c r="E27" s="150"/>
      <c r="F27" s="150"/>
      <c r="G27" s="150"/>
      <c r="H27" s="150"/>
      <c r="I27" s="150"/>
      <c r="J27" s="150"/>
      <c r="K27" s="150"/>
      <c r="L27" s="150"/>
      <c r="M27" s="150"/>
      <c r="N27" s="150"/>
      <c r="O27" s="150"/>
    </row>
    <row r="28" spans="2:15" s="13" customFormat="1" ht="14">
      <c r="B28" s="150"/>
      <c r="C28" s="129"/>
      <c r="D28" s="150"/>
      <c r="E28" s="150"/>
      <c r="F28" s="150"/>
      <c r="G28" s="150"/>
      <c r="H28" s="150"/>
      <c r="I28" s="150"/>
      <c r="J28" s="150"/>
      <c r="K28" s="150"/>
      <c r="L28" s="150"/>
      <c r="M28" s="150"/>
      <c r="N28" s="150"/>
      <c r="O28" s="150"/>
    </row>
    <row r="29" spans="2:15" s="13" customFormat="1" ht="14">
      <c r="B29" s="150"/>
      <c r="C29" s="129"/>
      <c r="D29" s="150"/>
      <c r="E29" s="150"/>
      <c r="F29" s="150"/>
      <c r="G29" s="150"/>
      <c r="H29" s="150"/>
      <c r="I29" s="150"/>
      <c r="J29" s="150"/>
      <c r="K29" s="150"/>
      <c r="L29" s="150"/>
      <c r="M29" s="150"/>
      <c r="N29" s="150"/>
      <c r="O29" s="150"/>
    </row>
    <row r="30" spans="2:15" s="13" customFormat="1" ht="14">
      <c r="B30" s="150"/>
      <c r="C30" s="129"/>
      <c r="D30" s="150"/>
      <c r="E30" s="150"/>
      <c r="F30" s="150"/>
      <c r="G30" s="150"/>
      <c r="H30" s="150"/>
      <c r="I30" s="150"/>
      <c r="J30" s="150"/>
      <c r="K30" s="150"/>
      <c r="L30" s="150"/>
      <c r="M30" s="150"/>
      <c r="N30" s="150"/>
      <c r="O30" s="150"/>
    </row>
    <row r="31" spans="2:15" s="13" customFormat="1" ht="14">
      <c r="B31" s="150"/>
      <c r="C31" s="129"/>
      <c r="D31" s="150"/>
      <c r="E31" s="150"/>
      <c r="F31" s="150"/>
      <c r="G31" s="150"/>
      <c r="H31" s="150"/>
      <c r="I31" s="150"/>
      <c r="J31" s="150"/>
      <c r="K31" s="150"/>
      <c r="L31" s="150"/>
      <c r="M31" s="150"/>
      <c r="N31" s="150"/>
      <c r="O31" s="150"/>
    </row>
    <row r="32" spans="2:15" s="13" customFormat="1" ht="14">
      <c r="B32" s="150"/>
      <c r="C32" s="129"/>
      <c r="D32" s="150"/>
      <c r="E32" s="150"/>
      <c r="F32" s="150"/>
      <c r="G32" s="150"/>
      <c r="H32" s="150"/>
      <c r="I32" s="150"/>
      <c r="J32" s="150"/>
      <c r="K32" s="150"/>
      <c r="L32" s="150"/>
      <c r="M32" s="150"/>
      <c r="N32" s="150"/>
      <c r="O32" s="150"/>
    </row>
    <row r="33" spans="2:15" s="13" customFormat="1" ht="14">
      <c r="B33" s="150"/>
      <c r="C33" s="129"/>
      <c r="D33" s="150"/>
      <c r="E33" s="150"/>
      <c r="F33" s="150"/>
      <c r="G33" s="150"/>
      <c r="H33" s="150"/>
      <c r="I33" s="150"/>
      <c r="J33" s="150"/>
      <c r="K33" s="150"/>
      <c r="L33" s="150"/>
      <c r="M33" s="150"/>
      <c r="N33" s="150"/>
      <c r="O33" s="150"/>
    </row>
    <row r="34" spans="2:15" s="13" customFormat="1" ht="14">
      <c r="B34" s="150"/>
      <c r="C34" s="129"/>
      <c r="D34" s="150"/>
      <c r="E34" s="150"/>
      <c r="F34" s="150"/>
      <c r="G34" s="150"/>
      <c r="H34" s="150"/>
      <c r="I34" s="150"/>
      <c r="J34" s="150"/>
      <c r="K34" s="150"/>
      <c r="L34" s="150"/>
      <c r="M34" s="150"/>
      <c r="N34" s="150"/>
      <c r="O34" s="150"/>
    </row>
    <row r="35" spans="2:15" s="13" customFormat="1" ht="14">
      <c r="B35" s="150"/>
      <c r="C35" s="129"/>
      <c r="D35" s="150"/>
      <c r="E35" s="150"/>
      <c r="F35" s="150"/>
      <c r="G35" s="150"/>
      <c r="H35" s="150"/>
      <c r="I35" s="150"/>
      <c r="J35" s="150"/>
      <c r="K35" s="150"/>
      <c r="L35" s="150"/>
      <c r="M35" s="150"/>
      <c r="N35" s="150"/>
      <c r="O35" s="150"/>
    </row>
    <row r="36" spans="2:15" s="13" customFormat="1" ht="14">
      <c r="B36" s="150"/>
      <c r="C36" s="129"/>
      <c r="D36" s="150"/>
      <c r="E36" s="150"/>
      <c r="F36" s="150"/>
      <c r="G36" s="150"/>
      <c r="H36" s="150"/>
      <c r="I36" s="150"/>
      <c r="J36" s="150"/>
      <c r="K36" s="150"/>
      <c r="L36" s="150"/>
      <c r="M36" s="150"/>
      <c r="N36" s="150"/>
      <c r="O36" s="150"/>
    </row>
    <row r="37" spans="2:15" s="13" customFormat="1" ht="14">
      <c r="B37" s="150"/>
      <c r="C37" s="129"/>
      <c r="D37" s="150"/>
      <c r="E37" s="150"/>
      <c r="F37" s="150"/>
      <c r="G37" s="150"/>
      <c r="H37" s="150"/>
      <c r="I37" s="150"/>
      <c r="J37" s="150"/>
      <c r="K37" s="150"/>
      <c r="L37" s="150"/>
      <c r="M37" s="150"/>
      <c r="N37" s="150"/>
      <c r="O37" s="150"/>
    </row>
    <row r="38" spans="2:15" s="13" customFormat="1" ht="14">
      <c r="B38" s="150"/>
      <c r="C38" s="129"/>
      <c r="D38" s="150"/>
      <c r="E38" s="150"/>
      <c r="F38" s="150"/>
      <c r="G38" s="150"/>
      <c r="H38" s="150"/>
      <c r="I38" s="150"/>
      <c r="J38" s="150"/>
      <c r="K38" s="150"/>
      <c r="L38" s="150"/>
      <c r="M38" s="150"/>
      <c r="N38" s="150"/>
      <c r="O38" s="150"/>
    </row>
    <row r="39" spans="2:15" s="13" customFormat="1" ht="14">
      <c r="B39" s="150"/>
      <c r="C39" s="129"/>
      <c r="D39" s="150"/>
      <c r="E39" s="150"/>
      <c r="F39" s="150"/>
      <c r="G39" s="150"/>
      <c r="H39" s="150"/>
      <c r="I39" s="150"/>
      <c r="J39" s="150"/>
      <c r="K39" s="150"/>
      <c r="L39" s="150"/>
      <c r="M39" s="150"/>
      <c r="N39" s="150"/>
      <c r="O39" s="150"/>
    </row>
    <row r="40" spans="2:15" s="13" customFormat="1" ht="14">
      <c r="B40" s="150"/>
      <c r="C40" s="129"/>
      <c r="D40" s="150"/>
      <c r="E40" s="150"/>
      <c r="F40" s="150"/>
      <c r="G40" s="150"/>
      <c r="H40" s="150"/>
      <c r="I40" s="150"/>
      <c r="J40" s="150"/>
      <c r="K40" s="150"/>
      <c r="L40" s="150"/>
      <c r="M40" s="150"/>
      <c r="N40" s="150"/>
      <c r="O40" s="150"/>
    </row>
    <row r="41" spans="2:15" s="13" customFormat="1" ht="14">
      <c r="B41" s="150"/>
      <c r="C41" s="129"/>
      <c r="D41" s="150"/>
      <c r="E41" s="150"/>
      <c r="F41" s="150"/>
      <c r="G41" s="150"/>
      <c r="H41" s="150"/>
      <c r="I41" s="150"/>
      <c r="J41" s="150"/>
      <c r="K41" s="150"/>
      <c r="L41" s="150"/>
      <c r="M41" s="150"/>
      <c r="N41" s="150"/>
      <c r="O41" s="150"/>
    </row>
    <row r="42" spans="2:15" s="13" customFormat="1" ht="14">
      <c r="B42" s="150"/>
      <c r="C42" s="129"/>
      <c r="D42" s="150"/>
      <c r="E42" s="150"/>
      <c r="F42" s="150"/>
      <c r="G42" s="150"/>
      <c r="H42" s="150"/>
      <c r="I42" s="150"/>
      <c r="J42" s="150"/>
      <c r="K42" s="150"/>
      <c r="L42" s="150"/>
      <c r="M42" s="150"/>
      <c r="N42" s="150"/>
      <c r="O42" s="150"/>
    </row>
    <row r="43" spans="2:15" s="13" customFormat="1" ht="14">
      <c r="B43" s="150"/>
      <c r="C43" s="129"/>
      <c r="D43" s="150"/>
      <c r="E43" s="150"/>
      <c r="F43" s="150"/>
      <c r="G43" s="150"/>
      <c r="H43" s="150"/>
      <c r="I43" s="150"/>
      <c r="J43" s="150"/>
      <c r="K43" s="150"/>
      <c r="L43" s="150"/>
      <c r="M43" s="150"/>
      <c r="N43" s="150"/>
      <c r="O43" s="150"/>
    </row>
    <row r="44" spans="2:15" s="13" customFormat="1" ht="14">
      <c r="B44" s="150"/>
      <c r="C44" s="129"/>
      <c r="D44" s="150"/>
      <c r="E44" s="150"/>
      <c r="F44" s="150"/>
      <c r="G44" s="150"/>
      <c r="H44" s="150"/>
      <c r="I44" s="150"/>
      <c r="J44" s="150"/>
      <c r="K44" s="150"/>
      <c r="L44" s="150"/>
      <c r="M44" s="150"/>
      <c r="N44" s="150"/>
      <c r="O44" s="150"/>
    </row>
    <row r="45" spans="2:15" s="13" customFormat="1" ht="14">
      <c r="B45" s="150"/>
      <c r="C45" s="129"/>
      <c r="D45" s="150"/>
      <c r="E45" s="150"/>
      <c r="F45" s="150"/>
      <c r="G45" s="150"/>
      <c r="H45" s="150"/>
      <c r="I45" s="150"/>
      <c r="J45" s="150"/>
      <c r="K45" s="150"/>
      <c r="L45" s="150"/>
      <c r="M45" s="150"/>
      <c r="N45" s="150"/>
      <c r="O45" s="150"/>
    </row>
    <row r="46" spans="2:15" s="13" customFormat="1" ht="14">
      <c r="B46" s="150"/>
      <c r="C46" s="129"/>
      <c r="D46" s="150"/>
      <c r="E46" s="150"/>
      <c r="F46" s="150"/>
      <c r="G46" s="150"/>
      <c r="H46" s="150"/>
      <c r="I46" s="150"/>
      <c r="J46" s="150"/>
      <c r="K46" s="150"/>
      <c r="L46" s="150"/>
      <c r="M46" s="150"/>
      <c r="N46" s="150"/>
      <c r="O46" s="150"/>
    </row>
    <row r="47" spans="2:15" s="13" customFormat="1" ht="14">
      <c r="B47" s="150"/>
      <c r="C47" s="129"/>
      <c r="D47" s="150"/>
      <c r="E47" s="150"/>
      <c r="F47" s="150"/>
      <c r="G47" s="150"/>
      <c r="H47" s="150"/>
      <c r="I47" s="150"/>
      <c r="J47" s="150"/>
      <c r="K47" s="150"/>
      <c r="L47" s="150"/>
      <c r="M47" s="150"/>
      <c r="N47" s="150"/>
      <c r="O47" s="150"/>
    </row>
    <row r="48" spans="2:15" s="13" customFormat="1" ht="14">
      <c r="B48" s="150"/>
      <c r="C48" s="129"/>
      <c r="D48" s="150"/>
      <c r="E48" s="150"/>
      <c r="F48" s="150"/>
      <c r="G48" s="150"/>
      <c r="H48" s="150"/>
      <c r="I48" s="150"/>
      <c r="J48" s="150"/>
      <c r="K48" s="150"/>
      <c r="L48" s="150"/>
      <c r="M48" s="150"/>
      <c r="N48" s="150"/>
      <c r="O48" s="150"/>
    </row>
    <row r="49" spans="2:15" s="13" customFormat="1" ht="14">
      <c r="B49" s="150"/>
      <c r="C49" s="129"/>
      <c r="D49" s="150"/>
      <c r="E49" s="150"/>
      <c r="F49" s="150"/>
      <c r="G49" s="150"/>
      <c r="H49" s="150"/>
      <c r="I49" s="150"/>
      <c r="J49" s="150"/>
      <c r="K49" s="150"/>
      <c r="L49" s="150"/>
      <c r="M49" s="150"/>
      <c r="N49" s="150"/>
      <c r="O49" s="150"/>
    </row>
    <row r="50" spans="2:15" s="13" customFormat="1" ht="14">
      <c r="B50" s="150"/>
      <c r="C50" s="129"/>
      <c r="D50" s="150"/>
      <c r="E50" s="150"/>
      <c r="F50" s="150"/>
      <c r="G50" s="150"/>
      <c r="H50" s="150"/>
      <c r="I50" s="150"/>
      <c r="J50" s="150"/>
      <c r="K50" s="150"/>
      <c r="L50" s="150"/>
      <c r="M50" s="150"/>
      <c r="N50" s="150"/>
      <c r="O50" s="150"/>
    </row>
    <row r="51" spans="2:15" s="13" customFormat="1" ht="14">
      <c r="B51" s="150"/>
      <c r="C51" s="129"/>
      <c r="D51" s="150"/>
      <c r="E51" s="150"/>
      <c r="F51" s="150"/>
      <c r="G51" s="150"/>
      <c r="H51" s="150"/>
      <c r="I51" s="150"/>
      <c r="J51" s="150"/>
      <c r="K51" s="150"/>
      <c r="L51" s="150"/>
      <c r="M51" s="150"/>
      <c r="N51" s="150"/>
      <c r="O51" s="150"/>
    </row>
    <row r="52" spans="2:15" s="13" customFormat="1" ht="14">
      <c r="B52" s="150"/>
      <c r="C52" s="129"/>
      <c r="D52" s="150"/>
      <c r="E52" s="150"/>
      <c r="F52" s="150"/>
      <c r="G52" s="150"/>
      <c r="H52" s="150"/>
      <c r="I52" s="150"/>
      <c r="J52" s="150"/>
      <c r="K52" s="150"/>
      <c r="L52" s="150"/>
      <c r="M52" s="150"/>
      <c r="N52" s="150"/>
      <c r="O52" s="150"/>
    </row>
    <row r="53" spans="2:15" s="13" customFormat="1" ht="14">
      <c r="B53" s="150"/>
      <c r="C53" s="129"/>
      <c r="D53" s="150"/>
      <c r="E53" s="150"/>
      <c r="F53" s="150"/>
      <c r="G53" s="150"/>
      <c r="H53" s="150"/>
      <c r="I53" s="150"/>
      <c r="J53" s="150"/>
      <c r="K53" s="150"/>
      <c r="L53" s="150"/>
      <c r="M53" s="150"/>
      <c r="N53" s="150"/>
      <c r="O53" s="150"/>
    </row>
    <row r="54" spans="2:15" s="13" customFormat="1" ht="14">
      <c r="B54" s="150"/>
      <c r="C54" s="129"/>
      <c r="D54" s="150"/>
      <c r="E54" s="150"/>
      <c r="F54" s="150"/>
      <c r="G54" s="150"/>
      <c r="H54" s="150"/>
      <c r="I54" s="150"/>
      <c r="J54" s="150"/>
      <c r="K54" s="150"/>
      <c r="L54" s="150"/>
      <c r="M54" s="150"/>
      <c r="N54" s="150"/>
      <c r="O54" s="150"/>
    </row>
    <row r="55" spans="2:15" ht="19">
      <c r="B55" s="372" t="s">
        <v>0</v>
      </c>
      <c r="C55" s="372"/>
      <c r="D55" s="372"/>
      <c r="E55" s="372"/>
      <c r="F55" s="372"/>
      <c r="G55" s="372"/>
      <c r="H55" s="372"/>
      <c r="I55" s="372"/>
      <c r="J55" s="372"/>
      <c r="K55" s="372"/>
      <c r="L55" s="372"/>
      <c r="M55" s="372"/>
      <c r="N55" s="372"/>
      <c r="O55" s="372"/>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15" priority="3">
      <formula>$E$14="○"</formula>
    </cfRule>
    <cfRule type="expression" dxfId="14" priority="4" stopIfTrue="1">
      <formula>$E$16="○"</formula>
    </cfRule>
  </conditionalFormatting>
  <conditionalFormatting sqref="E14:M15">
    <cfRule type="expression" dxfId="13" priority="1">
      <formula>$E$16="○"</formula>
    </cfRule>
  </conditionalFormatting>
  <conditionalFormatting sqref="E14:M17">
    <cfRule type="expression" dxfId="12" priority="2">
      <formula>$E$12="○"</formula>
    </cfRule>
  </conditionalFormatting>
  <conditionalFormatting sqref="E16:M17">
    <cfRule type="expression" dxfId="1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87"/>
      <c r="C2" s="87"/>
      <c r="D2" s="87"/>
      <c r="E2" s="87"/>
      <c r="F2" s="87"/>
      <c r="G2" s="87"/>
      <c r="H2" s="87"/>
      <c r="I2" s="87"/>
      <c r="J2" s="223"/>
      <c r="K2" s="223"/>
      <c r="L2" s="243" t="s">
        <v>298</v>
      </c>
      <c r="M2" s="243"/>
      <c r="N2" s="243"/>
      <c r="O2" s="87"/>
      <c r="AB2" s="31"/>
      <c r="AC2" s="31"/>
      <c r="AD2" s="31"/>
      <c r="AE2" s="31"/>
      <c r="AF2" s="31"/>
      <c r="AG2" s="31"/>
      <c r="AH2" s="31"/>
    </row>
    <row r="3" spans="2:34" ht="13.5" customHeight="1">
      <c r="B3" s="87"/>
      <c r="C3" s="87"/>
      <c r="D3" s="87"/>
      <c r="E3" s="87"/>
      <c r="F3" s="87"/>
      <c r="G3" s="87"/>
      <c r="H3" s="87"/>
      <c r="I3" s="87"/>
      <c r="J3" s="87"/>
      <c r="K3" s="87"/>
      <c r="L3" s="900" t="s">
        <v>155</v>
      </c>
      <c r="M3" s="900"/>
      <c r="N3" s="900"/>
      <c r="O3" s="87"/>
    </row>
    <row r="4" spans="2:34" ht="13.5" customHeight="1">
      <c r="B4" s="87"/>
      <c r="C4" s="87"/>
      <c r="D4" s="87"/>
      <c r="E4" s="87"/>
      <c r="F4" s="87"/>
      <c r="G4" s="87"/>
      <c r="H4" s="87"/>
      <c r="I4" s="87"/>
      <c r="J4" s="87"/>
      <c r="K4" s="87"/>
      <c r="L4" s="900"/>
      <c r="M4" s="900"/>
      <c r="N4" s="900"/>
      <c r="O4" s="87"/>
    </row>
    <row r="5" spans="2:34" ht="13.5" customHeight="1">
      <c r="B5" s="87"/>
      <c r="C5" s="87"/>
      <c r="D5" s="87"/>
      <c r="E5" s="87"/>
      <c r="F5" s="87"/>
      <c r="G5" s="87"/>
      <c r="H5" s="87"/>
      <c r="I5" s="87"/>
      <c r="J5" s="87"/>
      <c r="K5" s="87"/>
      <c r="L5" s="900"/>
      <c r="M5" s="900"/>
      <c r="N5" s="900"/>
      <c r="O5" s="87"/>
    </row>
    <row r="6" spans="2:34" ht="23.5">
      <c r="B6" s="87"/>
      <c r="C6" s="87"/>
      <c r="D6" s="87"/>
      <c r="E6" s="87"/>
      <c r="F6" s="87"/>
      <c r="G6" s="87"/>
      <c r="H6" s="87"/>
      <c r="I6" s="1111"/>
      <c r="J6" s="1111"/>
      <c r="K6" s="1111"/>
      <c r="L6" s="1111"/>
      <c r="M6" s="1111"/>
      <c r="N6" s="1111"/>
      <c r="O6" s="87"/>
    </row>
    <row r="7" spans="2:34">
      <c r="B7" s="87"/>
      <c r="C7" s="87"/>
      <c r="D7" s="87"/>
      <c r="E7" s="87"/>
      <c r="F7" s="87"/>
      <c r="G7" s="87"/>
      <c r="H7" s="87"/>
      <c r="I7" s="87"/>
      <c r="J7" s="87"/>
      <c r="K7" s="87"/>
      <c r="L7" s="87"/>
      <c r="M7" s="87"/>
      <c r="N7" s="87"/>
      <c r="O7" s="87"/>
    </row>
    <row r="8" spans="2:34">
      <c r="B8" s="218"/>
      <c r="C8" s="218"/>
      <c r="D8" s="218"/>
      <c r="E8" s="218"/>
      <c r="F8" s="218"/>
      <c r="G8" s="218"/>
      <c r="H8" s="218"/>
      <c r="I8" s="218"/>
      <c r="J8" s="218"/>
      <c r="K8" s="218"/>
      <c r="L8" s="218"/>
      <c r="M8" s="218"/>
      <c r="N8" s="218"/>
      <c r="O8" s="87"/>
    </row>
    <row r="9" spans="2:34" ht="16.5">
      <c r="B9" s="262" t="s">
        <v>294</v>
      </c>
      <c r="C9" s="262"/>
      <c r="D9" s="262"/>
      <c r="E9" s="262"/>
      <c r="F9" s="262"/>
      <c r="G9" s="262"/>
      <c r="H9" s="262"/>
      <c r="I9" s="262"/>
      <c r="J9" s="262"/>
      <c r="K9" s="262"/>
      <c r="L9" s="262"/>
      <c r="M9" s="262"/>
      <c r="N9" s="262"/>
      <c r="O9" s="87"/>
    </row>
    <row r="10" spans="2:34">
      <c r="B10" s="217"/>
      <c r="C10" s="217"/>
      <c r="D10" s="217"/>
      <c r="E10" s="217"/>
      <c r="F10" s="217"/>
      <c r="G10" s="217"/>
      <c r="H10" s="217"/>
      <c r="I10" s="217"/>
      <c r="J10" s="217"/>
      <c r="K10" s="217"/>
      <c r="L10" s="217"/>
      <c r="M10" s="217"/>
      <c r="N10" s="217"/>
      <c r="O10" s="87"/>
    </row>
    <row r="11" spans="2:34">
      <c r="B11" s="218"/>
      <c r="C11" s="218"/>
      <c r="D11" s="218"/>
      <c r="E11" s="218"/>
      <c r="F11" s="218"/>
      <c r="G11" s="218"/>
      <c r="H11" s="218"/>
      <c r="I11" s="218"/>
      <c r="J11" s="218"/>
      <c r="K11" s="218"/>
      <c r="L11" s="218"/>
      <c r="M11" s="218"/>
      <c r="N11" s="218"/>
      <c r="O11" s="87"/>
    </row>
    <row r="12" spans="2:34" ht="13.5" customHeight="1">
      <c r="B12" s="218"/>
      <c r="C12" s="1112" t="s">
        <v>289</v>
      </c>
      <c r="D12" s="1113"/>
      <c r="E12" s="1065"/>
      <c r="F12" s="1066"/>
      <c r="G12" s="1092" t="s">
        <v>283</v>
      </c>
      <c r="H12" s="1093"/>
      <c r="I12" s="1093"/>
      <c r="J12" s="1093"/>
      <c r="K12" s="1093"/>
      <c r="L12" s="1093"/>
      <c r="M12" s="1094"/>
      <c r="N12" s="219"/>
      <c r="O12" s="87"/>
    </row>
    <row r="13" spans="2:34" ht="13.5" customHeight="1">
      <c r="B13" s="218"/>
      <c r="C13" s="1114"/>
      <c r="D13" s="1115"/>
      <c r="E13" s="1102"/>
      <c r="F13" s="1103"/>
      <c r="G13" s="1095"/>
      <c r="H13" s="1096"/>
      <c r="I13" s="1096"/>
      <c r="J13" s="1096"/>
      <c r="K13" s="1096"/>
      <c r="L13" s="1096"/>
      <c r="M13" s="1097"/>
      <c r="N13" s="219"/>
      <c r="O13" s="125"/>
    </row>
    <row r="14" spans="2:34" ht="13.5" customHeight="1">
      <c r="B14" s="218"/>
      <c r="C14" s="1114"/>
      <c r="D14" s="1115"/>
      <c r="E14" s="1102"/>
      <c r="F14" s="1103"/>
      <c r="G14" s="1095"/>
      <c r="H14" s="1096"/>
      <c r="I14" s="1096"/>
      <c r="J14" s="1096"/>
      <c r="K14" s="1096"/>
      <c r="L14" s="1096"/>
      <c r="M14" s="1097"/>
      <c r="N14" s="219"/>
      <c r="O14" s="87"/>
    </row>
    <row r="15" spans="2:34" ht="13.5" customHeight="1">
      <c r="B15" s="218"/>
      <c r="C15" s="1114"/>
      <c r="D15" s="1115"/>
      <c r="E15" s="1102"/>
      <c r="F15" s="1103"/>
      <c r="G15" s="1095"/>
      <c r="H15" s="1096"/>
      <c r="I15" s="1096"/>
      <c r="J15" s="1096"/>
      <c r="K15" s="1096"/>
      <c r="L15" s="1096"/>
      <c r="M15" s="1097"/>
      <c r="N15" s="219"/>
      <c r="O15" s="87"/>
    </row>
    <row r="16" spans="2:34" ht="13.5" customHeight="1">
      <c r="B16" s="218"/>
      <c r="C16" s="1114"/>
      <c r="D16" s="1115"/>
      <c r="E16" s="1102"/>
      <c r="F16" s="1103"/>
      <c r="G16" s="1098"/>
      <c r="H16" s="1096"/>
      <c r="I16" s="1096"/>
      <c r="J16" s="1096"/>
      <c r="K16" s="1096"/>
      <c r="L16" s="1096"/>
      <c r="M16" s="1097"/>
      <c r="N16" s="219"/>
      <c r="O16" s="87"/>
    </row>
    <row r="17" spans="2:15" ht="13.5" customHeight="1">
      <c r="B17" s="218"/>
      <c r="C17" s="1114"/>
      <c r="D17" s="1115"/>
      <c r="E17" s="1067"/>
      <c r="F17" s="1068"/>
      <c r="G17" s="1099"/>
      <c r="H17" s="1100"/>
      <c r="I17" s="1100"/>
      <c r="J17" s="1100"/>
      <c r="K17" s="1100"/>
      <c r="L17" s="1100"/>
      <c r="M17" s="1101"/>
      <c r="N17" s="219"/>
      <c r="O17" s="87"/>
    </row>
    <row r="18" spans="2:15" ht="13.5" customHeight="1">
      <c r="B18" s="218"/>
      <c r="C18" s="1114"/>
      <c r="D18" s="1115"/>
      <c r="E18" s="1065"/>
      <c r="F18" s="1066"/>
      <c r="G18" s="1092" t="s">
        <v>284</v>
      </c>
      <c r="H18" s="1093"/>
      <c r="I18" s="1093"/>
      <c r="J18" s="1093"/>
      <c r="K18" s="1093"/>
      <c r="L18" s="1093"/>
      <c r="M18" s="1094"/>
      <c r="N18" s="219"/>
      <c r="O18" s="87"/>
    </row>
    <row r="19" spans="2:15" ht="13.5" customHeight="1">
      <c r="B19" s="218"/>
      <c r="C19" s="1114"/>
      <c r="D19" s="1115"/>
      <c r="E19" s="1102"/>
      <c r="F19" s="1103"/>
      <c r="G19" s="1095"/>
      <c r="H19" s="1096"/>
      <c r="I19" s="1096"/>
      <c r="J19" s="1096"/>
      <c r="K19" s="1096"/>
      <c r="L19" s="1096"/>
      <c r="M19" s="1097"/>
      <c r="N19" s="219"/>
      <c r="O19" s="87"/>
    </row>
    <row r="20" spans="2:15" ht="13.5" customHeight="1">
      <c r="B20" s="218"/>
      <c r="C20" s="1114"/>
      <c r="D20" s="1115"/>
      <c r="E20" s="1102"/>
      <c r="F20" s="1103"/>
      <c r="G20" s="1095"/>
      <c r="H20" s="1096"/>
      <c r="I20" s="1096"/>
      <c r="J20" s="1096"/>
      <c r="K20" s="1096"/>
      <c r="L20" s="1096"/>
      <c r="M20" s="1097"/>
      <c r="N20" s="219"/>
      <c r="O20" s="87"/>
    </row>
    <row r="21" spans="2:15" ht="13.5" customHeight="1">
      <c r="B21" s="218"/>
      <c r="C21" s="1114"/>
      <c r="D21" s="1115"/>
      <c r="E21" s="1102"/>
      <c r="F21" s="1103"/>
      <c r="G21" s="1095"/>
      <c r="H21" s="1096"/>
      <c r="I21" s="1096"/>
      <c r="J21" s="1096"/>
      <c r="K21" s="1096"/>
      <c r="L21" s="1096"/>
      <c r="M21" s="1097"/>
      <c r="N21" s="219"/>
      <c r="O21" s="87"/>
    </row>
    <row r="22" spans="2:15" ht="13.5" customHeight="1">
      <c r="B22" s="218"/>
      <c r="C22" s="1114"/>
      <c r="D22" s="1115"/>
      <c r="E22" s="1102"/>
      <c r="F22" s="1103"/>
      <c r="G22" s="1098"/>
      <c r="H22" s="1096"/>
      <c r="I22" s="1096"/>
      <c r="J22" s="1096"/>
      <c r="K22" s="1096"/>
      <c r="L22" s="1096"/>
      <c r="M22" s="1097"/>
      <c r="N22" s="219"/>
      <c r="O22" s="87"/>
    </row>
    <row r="23" spans="2:15" ht="13.5" customHeight="1">
      <c r="B23" s="218"/>
      <c r="C23" s="1114"/>
      <c r="D23" s="1115"/>
      <c r="E23" s="1067"/>
      <c r="F23" s="1068"/>
      <c r="G23" s="1099"/>
      <c r="H23" s="1100"/>
      <c r="I23" s="1100"/>
      <c r="J23" s="1100"/>
      <c r="K23" s="1100"/>
      <c r="L23" s="1100"/>
      <c r="M23" s="1101"/>
      <c r="N23" s="219"/>
      <c r="O23" s="87"/>
    </row>
    <row r="24" spans="2:15" ht="13.5" customHeight="1">
      <c r="B24" s="218"/>
      <c r="C24" s="1114"/>
      <c r="D24" s="1115"/>
      <c r="E24" s="1102"/>
      <c r="F24" s="1103"/>
      <c r="G24" s="1092" t="s">
        <v>285</v>
      </c>
      <c r="H24" s="1093"/>
      <c r="I24" s="1093"/>
      <c r="J24" s="1093"/>
      <c r="K24" s="1093"/>
      <c r="L24" s="1093"/>
      <c r="M24" s="1094"/>
      <c r="N24" s="219"/>
      <c r="O24" s="87"/>
    </row>
    <row r="25" spans="2:15" ht="13.5" customHeight="1">
      <c r="B25" s="218"/>
      <c r="C25" s="1114"/>
      <c r="D25" s="1115"/>
      <c r="E25" s="1102"/>
      <c r="F25" s="1103"/>
      <c r="G25" s="1095"/>
      <c r="H25" s="1096"/>
      <c r="I25" s="1096"/>
      <c r="J25" s="1096"/>
      <c r="K25" s="1096"/>
      <c r="L25" s="1096"/>
      <c r="M25" s="1097"/>
      <c r="N25" s="219"/>
      <c r="O25" s="87"/>
    </row>
    <row r="26" spans="2:15" ht="13.5" customHeight="1">
      <c r="B26" s="218"/>
      <c r="C26" s="1114"/>
      <c r="D26" s="1115"/>
      <c r="E26" s="1102"/>
      <c r="F26" s="1103"/>
      <c r="G26" s="1095"/>
      <c r="H26" s="1096"/>
      <c r="I26" s="1096"/>
      <c r="J26" s="1096"/>
      <c r="K26" s="1096"/>
      <c r="L26" s="1096"/>
      <c r="M26" s="1097"/>
      <c r="N26" s="219"/>
      <c r="O26" s="87"/>
    </row>
    <row r="27" spans="2:15" ht="13.5" customHeight="1">
      <c r="B27" s="218"/>
      <c r="C27" s="1114"/>
      <c r="D27" s="1115"/>
      <c r="E27" s="1102"/>
      <c r="F27" s="1103"/>
      <c r="G27" s="1095"/>
      <c r="H27" s="1096"/>
      <c r="I27" s="1096"/>
      <c r="J27" s="1096"/>
      <c r="K27" s="1096"/>
      <c r="L27" s="1096"/>
      <c r="M27" s="1097"/>
      <c r="N27" s="219"/>
      <c r="O27" s="87"/>
    </row>
    <row r="28" spans="2:15" ht="13.5" customHeight="1">
      <c r="B28" s="218"/>
      <c r="C28" s="1114"/>
      <c r="D28" s="1115"/>
      <c r="E28" s="1102"/>
      <c r="F28" s="1103"/>
      <c r="G28" s="1098"/>
      <c r="H28" s="1096"/>
      <c r="I28" s="1096"/>
      <c r="J28" s="1096"/>
      <c r="K28" s="1096"/>
      <c r="L28" s="1096"/>
      <c r="M28" s="1097"/>
      <c r="N28" s="219"/>
      <c r="O28" s="87"/>
    </row>
    <row r="29" spans="2:15" ht="13.5" customHeight="1">
      <c r="B29" s="218"/>
      <c r="C29" s="1114"/>
      <c r="D29" s="1115"/>
      <c r="E29" s="1102"/>
      <c r="F29" s="1103"/>
      <c r="G29" s="1099"/>
      <c r="H29" s="1100"/>
      <c r="I29" s="1100"/>
      <c r="J29" s="1100"/>
      <c r="K29" s="1100"/>
      <c r="L29" s="1100"/>
      <c r="M29" s="1101"/>
      <c r="N29" s="219"/>
      <c r="O29" s="87"/>
    </row>
    <row r="30" spans="2:15" ht="13.5" customHeight="1">
      <c r="B30" s="218"/>
      <c r="C30" s="1114"/>
      <c r="D30" s="1115"/>
      <c r="E30" s="1065"/>
      <c r="F30" s="1066"/>
      <c r="G30" s="1092" t="s">
        <v>188</v>
      </c>
      <c r="H30" s="1104"/>
      <c r="I30" s="1104"/>
      <c r="J30" s="1104"/>
      <c r="K30" s="1104"/>
      <c r="L30" s="1104"/>
      <c r="M30" s="1105"/>
      <c r="N30" s="219"/>
      <c r="O30" s="87"/>
    </row>
    <row r="31" spans="2:15" ht="13.5" customHeight="1">
      <c r="B31" s="218"/>
      <c r="C31" s="1114"/>
      <c r="D31" s="1115"/>
      <c r="E31" s="1102"/>
      <c r="F31" s="1103"/>
      <c r="G31" s="1095"/>
      <c r="H31" s="1106"/>
      <c r="I31" s="1106"/>
      <c r="J31" s="1106"/>
      <c r="K31" s="1106"/>
      <c r="L31" s="1106"/>
      <c r="M31" s="1107"/>
      <c r="N31" s="219"/>
      <c r="O31" s="87"/>
    </row>
    <row r="32" spans="2:15" ht="13.5" customHeight="1">
      <c r="B32" s="218"/>
      <c r="C32" s="1114"/>
      <c r="D32" s="1115"/>
      <c r="E32" s="1102"/>
      <c r="F32" s="1103"/>
      <c r="G32" s="1095"/>
      <c r="H32" s="1106"/>
      <c r="I32" s="1106"/>
      <c r="J32" s="1106"/>
      <c r="K32" s="1106"/>
      <c r="L32" s="1106"/>
      <c r="M32" s="1107"/>
      <c r="N32" s="219"/>
      <c r="O32" s="87"/>
    </row>
    <row r="33" spans="2:15" ht="13.5" customHeight="1">
      <c r="B33" s="218"/>
      <c r="C33" s="1114"/>
      <c r="D33" s="1115"/>
      <c r="E33" s="1102"/>
      <c r="F33" s="1103"/>
      <c r="G33" s="1095"/>
      <c r="H33" s="1106"/>
      <c r="I33" s="1106"/>
      <c r="J33" s="1106"/>
      <c r="K33" s="1106"/>
      <c r="L33" s="1106"/>
      <c r="M33" s="1107"/>
      <c r="N33" s="219"/>
      <c r="O33" s="87"/>
    </row>
    <row r="34" spans="2:15" ht="13.5" customHeight="1">
      <c r="B34" s="218"/>
      <c r="C34" s="1114"/>
      <c r="D34" s="1115"/>
      <c r="E34" s="1102"/>
      <c r="F34" s="1103"/>
      <c r="G34" s="1095"/>
      <c r="H34" s="1106"/>
      <c r="I34" s="1106"/>
      <c r="J34" s="1106"/>
      <c r="K34" s="1106"/>
      <c r="L34" s="1106"/>
      <c r="M34" s="1107"/>
      <c r="N34" s="219"/>
      <c r="O34" s="87"/>
    </row>
    <row r="35" spans="2:15" ht="13.5" customHeight="1">
      <c r="B35" s="218"/>
      <c r="C35" s="1116"/>
      <c r="D35" s="1117"/>
      <c r="E35" s="1067"/>
      <c r="F35" s="1068"/>
      <c r="G35" s="1108"/>
      <c r="H35" s="1109"/>
      <c r="I35" s="1109"/>
      <c r="J35" s="1109"/>
      <c r="K35" s="1109"/>
      <c r="L35" s="1109"/>
      <c r="M35" s="1110"/>
      <c r="N35" s="218"/>
      <c r="O35" s="87"/>
    </row>
    <row r="36" spans="2:15">
      <c r="B36" s="149"/>
      <c r="C36" s="149"/>
      <c r="D36" s="149"/>
      <c r="E36" s="3" t="str">
        <f>IF(COUNTBLANK(E12:F35)=48,"　↑　該当するものいずれか１つに○",IF(COUNTBLANK(E12:F35)=47,"","　↑　いずれか１つに○"))</f>
        <v>　↑　該当するものいずれか１つに○</v>
      </c>
      <c r="F36" s="224"/>
      <c r="G36" s="149"/>
      <c r="H36" s="149"/>
      <c r="I36" s="149"/>
      <c r="J36" s="149"/>
      <c r="K36" s="149"/>
      <c r="L36" s="149"/>
      <c r="M36" s="149"/>
      <c r="N36" s="201"/>
      <c r="O36" s="87"/>
    </row>
    <row r="37" spans="2:15">
      <c r="B37" s="149"/>
      <c r="C37" s="149"/>
      <c r="D37" s="149"/>
      <c r="E37" s="149"/>
      <c r="F37" s="149"/>
      <c r="G37" s="149"/>
      <c r="H37" s="149"/>
      <c r="I37" s="149"/>
      <c r="J37" s="149"/>
      <c r="K37" s="149"/>
      <c r="L37" s="149"/>
      <c r="M37" s="149"/>
      <c r="N37" s="201"/>
      <c r="O37" s="87"/>
    </row>
    <row r="38" spans="2:15" ht="14">
      <c r="B38" s="149"/>
      <c r="C38" s="118" t="s">
        <v>1</v>
      </c>
      <c r="D38" s="149"/>
      <c r="E38" s="149"/>
      <c r="F38" s="149"/>
      <c r="G38" s="149"/>
      <c r="H38" s="149"/>
      <c r="I38" s="149"/>
      <c r="J38" s="149"/>
      <c r="K38" s="149"/>
      <c r="L38" s="149"/>
      <c r="M38" s="149"/>
      <c r="N38" s="201"/>
      <c r="O38" s="87"/>
    </row>
    <row r="39" spans="2:15" ht="13.5" customHeight="1">
      <c r="B39" s="87"/>
      <c r="C39" s="87"/>
      <c r="D39" s="87"/>
      <c r="E39" s="87"/>
      <c r="F39" s="87"/>
      <c r="G39" s="87"/>
      <c r="H39" s="87"/>
      <c r="I39" s="87"/>
      <c r="J39" s="87"/>
      <c r="K39" s="87"/>
      <c r="L39" s="87"/>
      <c r="M39" s="87"/>
      <c r="N39" s="225" t="s">
        <v>63</v>
      </c>
      <c r="O39" s="87"/>
    </row>
    <row r="40" spans="2:15" ht="14.25" customHeight="1">
      <c r="B40" s="87"/>
      <c r="C40" s="87"/>
      <c r="D40" s="87"/>
      <c r="E40" s="87"/>
      <c r="F40" s="87"/>
      <c r="G40" s="87"/>
      <c r="H40" s="87"/>
      <c r="I40" s="87"/>
      <c r="J40" s="87"/>
      <c r="K40" s="87"/>
      <c r="L40" s="87"/>
      <c r="M40" s="87"/>
      <c r="N40" s="225"/>
      <c r="O40" s="87"/>
    </row>
    <row r="41" spans="2:15">
      <c r="B41" s="149"/>
      <c r="C41" s="149"/>
      <c r="D41" s="149"/>
      <c r="E41" s="226"/>
      <c r="F41" s="149"/>
      <c r="G41" s="149"/>
      <c r="H41" s="149"/>
      <c r="I41" s="149"/>
      <c r="J41" s="149"/>
      <c r="K41" s="149"/>
      <c r="L41" s="149"/>
      <c r="M41" s="149"/>
      <c r="N41" s="201"/>
      <c r="O41" s="87"/>
    </row>
    <row r="42" spans="2:15">
      <c r="B42" s="149"/>
      <c r="C42" s="149"/>
      <c r="D42" s="149"/>
      <c r="E42" s="149"/>
      <c r="F42" s="149"/>
      <c r="G42" s="149"/>
      <c r="H42" s="149"/>
      <c r="I42" s="149"/>
      <c r="J42" s="149"/>
      <c r="K42" s="149"/>
      <c r="L42" s="149"/>
      <c r="M42" s="149"/>
      <c r="N42" s="201"/>
      <c r="O42" s="87"/>
    </row>
    <row r="43" spans="2:15">
      <c r="B43" s="149"/>
      <c r="C43" s="227"/>
      <c r="D43" s="149"/>
      <c r="E43" s="149"/>
      <c r="F43" s="149"/>
      <c r="G43" s="149"/>
      <c r="H43" s="149"/>
      <c r="I43" s="149"/>
      <c r="J43" s="149"/>
      <c r="K43" s="149"/>
      <c r="L43" s="149"/>
      <c r="M43" s="149"/>
      <c r="N43" s="201"/>
      <c r="O43" s="87"/>
    </row>
    <row r="44" spans="2:15" ht="13.5" customHeight="1">
      <c r="B44" s="87"/>
      <c r="C44" s="87"/>
      <c r="D44" s="87"/>
      <c r="E44" s="87"/>
      <c r="F44" s="87"/>
      <c r="G44" s="87"/>
      <c r="H44" s="87"/>
      <c r="I44" s="87"/>
      <c r="J44" s="87"/>
      <c r="K44" s="87"/>
      <c r="L44" s="87"/>
      <c r="M44" s="87"/>
      <c r="N44" s="225"/>
      <c r="O44" s="87"/>
    </row>
    <row r="45" spans="2:15" ht="13.5" customHeight="1">
      <c r="B45" s="87"/>
      <c r="C45" s="87"/>
      <c r="D45" s="87"/>
      <c r="E45" s="87"/>
      <c r="F45" s="87"/>
      <c r="G45" s="87"/>
      <c r="H45" s="87"/>
      <c r="I45" s="87"/>
      <c r="J45" s="87"/>
      <c r="K45" s="87"/>
      <c r="L45" s="87"/>
      <c r="M45" s="87"/>
      <c r="N45" s="225" t="s">
        <v>63</v>
      </c>
      <c r="O45" s="87"/>
    </row>
    <row r="46" spans="2:15" ht="13.5" customHeight="1">
      <c r="B46" s="87"/>
      <c r="C46" s="87"/>
      <c r="D46" s="87"/>
      <c r="E46" s="87"/>
      <c r="F46" s="87"/>
      <c r="G46" s="87"/>
      <c r="H46" s="87"/>
      <c r="I46" s="87"/>
      <c r="J46" s="87"/>
      <c r="K46" s="87"/>
      <c r="L46" s="87"/>
      <c r="M46" s="87"/>
      <c r="N46" s="225"/>
      <c r="O46" s="87"/>
    </row>
    <row r="47" spans="2:15" ht="13.5" customHeight="1">
      <c r="B47" s="87"/>
      <c r="C47" s="87"/>
      <c r="D47" s="87"/>
      <c r="E47" s="87"/>
      <c r="F47" s="87"/>
      <c r="G47" s="87"/>
      <c r="H47" s="87"/>
      <c r="I47" s="87"/>
      <c r="J47" s="87"/>
      <c r="K47" s="87"/>
      <c r="L47" s="87"/>
      <c r="M47" s="87"/>
      <c r="N47" s="225"/>
      <c r="O47" s="87"/>
    </row>
    <row r="48" spans="2:15" s="13" customFormat="1" ht="14">
      <c r="B48" s="150"/>
      <c r="C48" s="129"/>
      <c r="D48" s="150"/>
      <c r="E48" s="150"/>
      <c r="F48" s="150"/>
      <c r="G48" s="150"/>
      <c r="H48" s="150"/>
      <c r="I48" s="150"/>
      <c r="J48" s="150"/>
      <c r="K48" s="150"/>
      <c r="L48" s="150"/>
      <c r="M48" s="150"/>
      <c r="N48" s="200"/>
      <c r="O48" s="150"/>
    </row>
    <row r="49" spans="2:15">
      <c r="B49" s="87"/>
      <c r="C49" s="228"/>
      <c r="D49" s="228"/>
      <c r="E49" s="228"/>
      <c r="F49" s="228"/>
      <c r="G49" s="228"/>
      <c r="H49" s="228"/>
      <c r="I49" s="228"/>
      <c r="J49" s="228"/>
      <c r="K49" s="228"/>
      <c r="L49" s="228"/>
      <c r="M49" s="228"/>
      <c r="N49" s="229"/>
      <c r="O49" s="87"/>
    </row>
    <row r="50" spans="2:15">
      <c r="B50" s="87"/>
      <c r="C50" s="228"/>
      <c r="D50" s="228"/>
      <c r="E50" s="228"/>
      <c r="F50" s="228"/>
      <c r="G50" s="228"/>
      <c r="H50" s="228"/>
      <c r="I50" s="228"/>
      <c r="J50" s="228"/>
      <c r="K50" s="228"/>
      <c r="L50" s="228"/>
      <c r="M50" s="228"/>
      <c r="N50" s="228"/>
      <c r="O50" s="87"/>
    </row>
    <row r="51" spans="2:15">
      <c r="B51" s="87"/>
      <c r="C51" s="228"/>
      <c r="D51" s="228"/>
      <c r="E51" s="228"/>
      <c r="F51" s="228"/>
      <c r="G51" s="228"/>
      <c r="H51" s="228"/>
      <c r="I51" s="228"/>
      <c r="J51" s="228"/>
      <c r="K51" s="228"/>
      <c r="L51" s="228"/>
      <c r="M51" s="228"/>
      <c r="N51" s="228"/>
      <c r="O51" s="87"/>
    </row>
    <row r="52" spans="2:15" ht="13.5" customHeight="1">
      <c r="B52" s="87"/>
      <c r="C52" s="228"/>
      <c r="D52" s="228"/>
      <c r="E52" s="228"/>
      <c r="F52" s="228"/>
      <c r="G52" s="228"/>
      <c r="H52" s="228"/>
      <c r="I52" s="228"/>
      <c r="J52" s="228"/>
      <c r="K52" s="228"/>
      <c r="L52" s="228"/>
      <c r="M52" s="228"/>
      <c r="N52" s="228"/>
      <c r="O52" s="87"/>
    </row>
    <row r="53" spans="2:15" ht="13.5" customHeight="1">
      <c r="B53" s="87"/>
      <c r="C53" s="228"/>
      <c r="D53" s="228"/>
      <c r="E53" s="228"/>
      <c r="F53" s="228"/>
      <c r="G53" s="228"/>
      <c r="H53" s="228"/>
      <c r="I53" s="228"/>
      <c r="J53" s="228"/>
      <c r="K53" s="228"/>
      <c r="L53" s="228"/>
      <c r="M53" s="228"/>
      <c r="N53" s="228"/>
      <c r="O53" s="87"/>
    </row>
    <row r="54" spans="2:15" ht="13.5" customHeight="1">
      <c r="B54" s="87"/>
      <c r="C54" s="228"/>
      <c r="D54" s="228"/>
      <c r="E54" s="228"/>
      <c r="F54" s="228"/>
      <c r="G54" s="228"/>
      <c r="H54" s="228"/>
      <c r="I54" s="228"/>
      <c r="J54" s="228"/>
      <c r="K54" s="228"/>
      <c r="L54" s="228"/>
      <c r="M54" s="228"/>
      <c r="N54" s="228"/>
      <c r="O54" s="87"/>
    </row>
    <row r="55" spans="2:15" ht="13.5" customHeight="1">
      <c r="B55" s="87"/>
      <c r="C55" s="228"/>
      <c r="D55" s="228"/>
      <c r="E55" s="228"/>
      <c r="F55" s="228"/>
      <c r="G55" s="228"/>
      <c r="H55" s="228"/>
      <c r="I55" s="228"/>
      <c r="J55" s="228"/>
      <c r="K55" s="228"/>
      <c r="L55" s="228"/>
      <c r="M55" s="228"/>
      <c r="N55" s="228"/>
      <c r="O55" s="87"/>
    </row>
    <row r="56" spans="2:15" ht="13.5" customHeight="1">
      <c r="B56" s="87"/>
      <c r="C56" s="228"/>
      <c r="D56" s="228"/>
      <c r="E56" s="228"/>
      <c r="F56" s="228"/>
      <c r="G56" s="228"/>
      <c r="H56" s="228"/>
      <c r="I56" s="228"/>
      <c r="J56" s="228"/>
      <c r="K56" s="228"/>
      <c r="L56" s="228"/>
      <c r="M56" s="228"/>
      <c r="N56" s="228"/>
      <c r="O56" s="87"/>
    </row>
    <row r="57" spans="2:15" ht="13.5" customHeight="1">
      <c r="B57" s="87"/>
      <c r="C57" s="228"/>
      <c r="D57" s="228"/>
      <c r="E57" s="228"/>
      <c r="F57" s="228"/>
      <c r="G57" s="228"/>
      <c r="H57" s="228"/>
      <c r="I57" s="228"/>
      <c r="J57" s="228"/>
      <c r="K57" s="228"/>
      <c r="L57" s="228"/>
      <c r="M57" s="228"/>
      <c r="N57" s="228"/>
      <c r="O57" s="87"/>
    </row>
    <row r="58" spans="2:15" ht="13.5" customHeight="1">
      <c r="B58" s="87"/>
      <c r="C58" s="228"/>
      <c r="D58" s="228"/>
      <c r="E58" s="228"/>
      <c r="F58" s="228"/>
      <c r="G58" s="228"/>
      <c r="H58" s="228"/>
      <c r="I58" s="228"/>
      <c r="J58" s="228"/>
      <c r="K58" s="228"/>
      <c r="L58" s="228"/>
      <c r="M58" s="228"/>
      <c r="N58" s="228"/>
      <c r="O58" s="87"/>
    </row>
    <row r="59" spans="2:15" ht="13.5" customHeight="1">
      <c r="B59" s="87"/>
      <c r="C59" s="228"/>
      <c r="D59" s="228"/>
      <c r="E59" s="228"/>
      <c r="F59" s="228"/>
      <c r="G59" s="228"/>
      <c r="H59" s="228"/>
      <c r="I59" s="228"/>
      <c r="J59" s="228"/>
      <c r="K59" s="228"/>
      <c r="L59" s="228"/>
      <c r="M59" s="228"/>
      <c r="N59" s="228"/>
      <c r="O59" s="87"/>
    </row>
    <row r="60" spans="2:15" s="13" customFormat="1">
      <c r="B60" s="150"/>
      <c r="C60" s="120"/>
      <c r="D60" s="150"/>
      <c r="E60" s="150"/>
      <c r="F60" s="150"/>
      <c r="G60" s="150"/>
      <c r="H60" s="150"/>
      <c r="I60" s="150"/>
      <c r="J60" s="150"/>
      <c r="K60" s="150"/>
      <c r="L60" s="150"/>
      <c r="M60" s="150"/>
      <c r="N60" s="150"/>
      <c r="O60" s="150"/>
    </row>
    <row r="61" spans="2:15" ht="14">
      <c r="B61" s="87"/>
      <c r="C61" s="153"/>
      <c r="D61" s="91"/>
      <c r="E61" s="87"/>
      <c r="F61" s="87"/>
      <c r="G61" s="87"/>
      <c r="H61" s="87"/>
      <c r="I61" s="87"/>
      <c r="J61" s="87"/>
      <c r="K61" s="87"/>
      <c r="L61" s="87"/>
      <c r="M61" s="87"/>
      <c r="N61" s="87"/>
      <c r="O61" s="87"/>
    </row>
    <row r="62" spans="2:15" ht="14">
      <c r="B62" s="87"/>
      <c r="C62" s="153"/>
      <c r="D62" s="91"/>
      <c r="E62" s="87"/>
      <c r="F62" s="87"/>
      <c r="G62" s="87"/>
      <c r="H62" s="87"/>
      <c r="I62" s="87"/>
      <c r="J62" s="87"/>
      <c r="K62" s="87"/>
      <c r="L62" s="87"/>
      <c r="M62" s="87"/>
      <c r="N62" s="87"/>
      <c r="O62" s="87"/>
    </row>
    <row r="63" spans="2:15" ht="14">
      <c r="B63" s="87"/>
      <c r="C63" s="153"/>
      <c r="D63" s="91"/>
      <c r="E63" s="87"/>
      <c r="F63" s="87"/>
      <c r="G63" s="87"/>
      <c r="H63" s="87"/>
      <c r="I63" s="87"/>
      <c r="J63" s="87"/>
      <c r="K63" s="87"/>
      <c r="L63" s="87"/>
      <c r="M63" s="87"/>
      <c r="N63" s="87"/>
      <c r="O63" s="87"/>
    </row>
    <row r="64" spans="2:15" ht="14">
      <c r="B64" s="87"/>
      <c r="C64" s="153"/>
      <c r="D64" s="91"/>
      <c r="E64" s="87"/>
      <c r="F64" s="87"/>
      <c r="G64" s="87"/>
      <c r="H64" s="87"/>
      <c r="I64" s="87"/>
      <c r="J64" s="87"/>
      <c r="K64" s="87"/>
      <c r="L64" s="87"/>
      <c r="M64" s="87"/>
      <c r="N64" s="87"/>
      <c r="O64" s="87"/>
    </row>
    <row r="65" spans="2:15" ht="14">
      <c r="B65" s="87"/>
      <c r="C65" s="153"/>
      <c r="D65" s="91"/>
      <c r="E65" s="87"/>
      <c r="F65" s="87"/>
      <c r="G65" s="87"/>
      <c r="H65" s="87"/>
      <c r="I65" s="87"/>
      <c r="J65" s="87"/>
      <c r="K65" s="87"/>
      <c r="L65" s="87"/>
      <c r="M65" s="87"/>
      <c r="N65" s="87"/>
      <c r="O65" s="87"/>
    </row>
    <row r="66" spans="2:15" ht="14">
      <c r="B66" s="87"/>
      <c r="C66" s="153"/>
      <c r="D66" s="91"/>
      <c r="E66" s="87"/>
      <c r="F66" s="87"/>
      <c r="G66" s="87"/>
      <c r="H66" s="87"/>
      <c r="I66" s="87"/>
      <c r="J66" s="87"/>
      <c r="K66" s="87"/>
      <c r="L66" s="87"/>
      <c r="M66" s="87"/>
      <c r="N66" s="87"/>
      <c r="O66" s="87"/>
    </row>
    <row r="67" spans="2:15" ht="19">
      <c r="B67" s="372" t="s">
        <v>0</v>
      </c>
      <c r="C67" s="372"/>
      <c r="D67" s="372"/>
      <c r="E67" s="372"/>
      <c r="F67" s="372"/>
      <c r="G67" s="372"/>
      <c r="H67" s="372"/>
      <c r="I67" s="372"/>
      <c r="J67" s="372"/>
      <c r="K67" s="372"/>
      <c r="L67" s="372"/>
      <c r="M67" s="372"/>
      <c r="N67" s="372"/>
      <c r="O67" s="372"/>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10" priority="1">
      <formula>$E$18="○"</formula>
    </cfRule>
  </conditionalFormatting>
  <conditionalFormatting sqref="E12:M23 E30:M35">
    <cfRule type="expression" dxfId="9" priority="3">
      <formula>$E$24="○"</formula>
    </cfRule>
  </conditionalFormatting>
  <conditionalFormatting sqref="E12:M29">
    <cfRule type="expression" dxfId="8" priority="4">
      <formula>$E$30="○"</formula>
    </cfRule>
  </conditionalFormatting>
  <conditionalFormatting sqref="E18:M35">
    <cfRule type="expression" dxfId="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44" customWidth="1"/>
    <col min="2" max="3" width="6.453125" style="44" customWidth="1"/>
    <col min="4" max="4" width="6.6328125" style="44" customWidth="1"/>
    <col min="5" max="14" width="6.453125" style="44" customWidth="1"/>
    <col min="15" max="15" width="2.453125" style="44" customWidth="1"/>
    <col min="16" max="16" width="3.7265625" style="44" customWidth="1"/>
    <col min="17" max="16384" width="6.453125" style="44"/>
  </cols>
  <sheetData>
    <row r="1" spans="2:15" ht="22.5" customHeight="1"/>
    <row r="2" spans="2:15" ht="25.5">
      <c r="B2" s="187"/>
      <c r="C2" s="187"/>
      <c r="D2" s="187"/>
      <c r="E2" s="187"/>
      <c r="F2" s="187"/>
      <c r="G2" s="187"/>
      <c r="H2" s="187"/>
      <c r="I2" s="187"/>
      <c r="J2" s="187"/>
      <c r="K2" s="187"/>
      <c r="L2" s="243" t="s">
        <v>298</v>
      </c>
      <c r="M2" s="243"/>
      <c r="N2" s="243"/>
      <c r="O2" s="187"/>
    </row>
    <row r="3" spans="2:15" ht="13.5" customHeight="1">
      <c r="B3" s="187"/>
      <c r="C3" s="187"/>
      <c r="D3" s="187"/>
      <c r="E3" s="187"/>
      <c r="F3" s="187"/>
      <c r="G3" s="187"/>
      <c r="H3" s="187"/>
      <c r="I3" s="187"/>
      <c r="J3" s="187"/>
      <c r="K3" s="187"/>
      <c r="L3" s="1161" t="s">
        <v>213</v>
      </c>
      <c r="M3" s="1161"/>
      <c r="N3" s="1161"/>
      <c r="O3" s="187"/>
    </row>
    <row r="4" spans="2:15" ht="13.5" customHeight="1">
      <c r="B4" s="187"/>
      <c r="C4" s="187"/>
      <c r="D4" s="187"/>
      <c r="E4" s="187"/>
      <c r="F4" s="187"/>
      <c r="G4" s="187"/>
      <c r="H4" s="187"/>
      <c r="I4" s="187"/>
      <c r="J4" s="187"/>
      <c r="K4" s="187"/>
      <c r="L4" s="1161"/>
      <c r="M4" s="1161"/>
      <c r="N4" s="1161"/>
      <c r="O4" s="187"/>
    </row>
    <row r="5" spans="2:15" ht="13.5" customHeight="1">
      <c r="B5" s="187"/>
      <c r="C5" s="187"/>
      <c r="D5" s="187"/>
      <c r="E5" s="187"/>
      <c r="F5" s="187"/>
      <c r="G5" s="187"/>
      <c r="H5" s="187"/>
      <c r="I5" s="187"/>
      <c r="J5" s="187"/>
      <c r="K5" s="187"/>
      <c r="L5" s="1161"/>
      <c r="M5" s="1161"/>
      <c r="N5" s="1161"/>
      <c r="O5" s="187"/>
    </row>
    <row r="6" spans="2:15" ht="14">
      <c r="B6" s="187"/>
      <c r="C6" s="230"/>
      <c r="D6" s="230"/>
      <c r="E6" s="230"/>
      <c r="F6" s="230"/>
      <c r="G6" s="230"/>
      <c r="H6" s="230"/>
      <c r="I6" s="230"/>
      <c r="J6" s="230"/>
      <c r="K6" s="230"/>
      <c r="L6" s="230"/>
      <c r="M6" s="230"/>
      <c r="N6" s="230"/>
      <c r="O6" s="187"/>
    </row>
    <row r="7" spans="2:15" ht="14">
      <c r="B7" s="187"/>
      <c r="C7" s="230"/>
      <c r="D7" s="230"/>
      <c r="E7" s="230"/>
      <c r="F7" s="230"/>
      <c r="G7" s="230"/>
      <c r="H7" s="230"/>
      <c r="I7" s="230"/>
      <c r="J7" s="230"/>
      <c r="K7" s="230"/>
      <c r="L7" s="230"/>
      <c r="M7" s="230"/>
      <c r="N7" s="230"/>
      <c r="O7" s="187"/>
    </row>
    <row r="8" spans="2:15">
      <c r="B8" s="187"/>
      <c r="C8" s="187"/>
      <c r="D8" s="187"/>
      <c r="E8" s="187"/>
      <c r="F8" s="187"/>
      <c r="G8" s="187"/>
      <c r="H8" s="187"/>
      <c r="I8" s="187"/>
      <c r="J8" s="187"/>
      <c r="K8" s="187"/>
      <c r="L8" s="1132"/>
      <c r="M8" s="1132"/>
      <c r="N8" s="1132"/>
      <c r="O8" s="187"/>
    </row>
    <row r="9" spans="2:15" ht="16.5">
      <c r="B9" s="1133" t="s">
        <v>162</v>
      </c>
      <c r="C9" s="1133"/>
      <c r="D9" s="1133"/>
      <c r="E9" s="1133"/>
      <c r="F9" s="1133"/>
      <c r="G9" s="1133"/>
      <c r="H9" s="1133"/>
      <c r="I9" s="1133"/>
      <c r="J9" s="1133"/>
      <c r="K9" s="1133"/>
      <c r="L9" s="1133"/>
      <c r="M9" s="1133"/>
      <c r="N9" s="1133"/>
      <c r="O9" s="187"/>
    </row>
    <row r="10" spans="2:15" ht="16.5">
      <c r="B10" s="231"/>
      <c r="C10" s="231"/>
      <c r="D10" s="231"/>
      <c r="E10" s="231"/>
      <c r="F10" s="231"/>
      <c r="G10" s="231"/>
      <c r="H10" s="231"/>
      <c r="I10" s="231"/>
      <c r="J10" s="231"/>
      <c r="K10" s="231"/>
      <c r="L10" s="231"/>
      <c r="M10" s="231"/>
      <c r="N10" s="231"/>
      <c r="O10" s="187"/>
    </row>
    <row r="11" spans="2:15">
      <c r="B11" s="188"/>
      <c r="C11" s="188"/>
      <c r="D11" s="188"/>
      <c r="E11" s="45" t="str">
        <f>IF(AND(E12="",E15=""),"　↓　入札説明書を確認し、該当する方に○",IF(AND(E12="○",E15="○"),"　↓　いずれか１つに○",""))</f>
        <v>　↓　入札説明書を確認し、該当する方に○</v>
      </c>
      <c r="F11" s="188"/>
      <c r="G11" s="188"/>
      <c r="H11" s="188"/>
      <c r="I11" s="188"/>
      <c r="J11" s="188"/>
      <c r="K11" s="188"/>
      <c r="L11" s="188"/>
      <c r="M11" s="188"/>
      <c r="N11" s="188"/>
      <c r="O11" s="187"/>
    </row>
    <row r="12" spans="2:15" ht="13.5" customHeight="1">
      <c r="B12" s="187"/>
      <c r="C12" s="1134" t="s">
        <v>240</v>
      </c>
      <c r="D12" s="1135"/>
      <c r="E12" s="1140"/>
      <c r="F12" s="1141"/>
      <c r="G12" s="1146" t="s">
        <v>290</v>
      </c>
      <c r="H12" s="1147"/>
      <c r="I12" s="1147"/>
      <c r="J12" s="1147"/>
      <c r="K12" s="1147"/>
      <c r="L12" s="1147"/>
      <c r="M12" s="1148"/>
      <c r="N12" s="187"/>
      <c r="O12" s="232"/>
    </row>
    <row r="13" spans="2:15" ht="13.5" customHeight="1">
      <c r="B13" s="187"/>
      <c r="C13" s="1136"/>
      <c r="D13" s="1137"/>
      <c r="E13" s="1142"/>
      <c r="F13" s="1143"/>
      <c r="G13" s="1149"/>
      <c r="H13" s="1150"/>
      <c r="I13" s="1150"/>
      <c r="J13" s="1150"/>
      <c r="K13" s="1150"/>
      <c r="L13" s="1150"/>
      <c r="M13" s="1151"/>
      <c r="N13" s="187"/>
      <c r="O13" s="232"/>
    </row>
    <row r="14" spans="2:15" ht="13.5" customHeight="1">
      <c r="B14" s="187"/>
      <c r="C14" s="1136"/>
      <c r="D14" s="1137"/>
      <c r="E14" s="1144"/>
      <c r="F14" s="1145"/>
      <c r="G14" s="1152"/>
      <c r="H14" s="1153"/>
      <c r="I14" s="1153"/>
      <c r="J14" s="1153"/>
      <c r="K14" s="1153"/>
      <c r="L14" s="1153"/>
      <c r="M14" s="1154"/>
      <c r="N14" s="187"/>
      <c r="O14" s="232"/>
    </row>
    <row r="15" spans="2:15" ht="13.5" customHeight="1">
      <c r="B15" s="187"/>
      <c r="C15" s="1136"/>
      <c r="D15" s="1137"/>
      <c r="E15" s="1140"/>
      <c r="F15" s="1141"/>
      <c r="G15" s="1146" t="s">
        <v>291</v>
      </c>
      <c r="H15" s="1147"/>
      <c r="I15" s="1147"/>
      <c r="J15" s="1147"/>
      <c r="K15" s="1147"/>
      <c r="L15" s="1147"/>
      <c r="M15" s="1148"/>
      <c r="N15" s="187"/>
      <c r="O15" s="232"/>
    </row>
    <row r="16" spans="2:15" ht="13.5" customHeight="1">
      <c r="B16" s="187"/>
      <c r="C16" s="1136"/>
      <c r="D16" s="1137"/>
      <c r="E16" s="1142"/>
      <c r="F16" s="1143"/>
      <c r="G16" s="1149"/>
      <c r="H16" s="1150"/>
      <c r="I16" s="1150"/>
      <c r="J16" s="1150"/>
      <c r="K16" s="1150"/>
      <c r="L16" s="1150"/>
      <c r="M16" s="1151"/>
      <c r="N16" s="187"/>
      <c r="O16" s="232"/>
    </row>
    <row r="17" spans="2:15" ht="13.5" customHeight="1">
      <c r="B17" s="187"/>
      <c r="C17" s="1138"/>
      <c r="D17" s="1139"/>
      <c r="E17" s="1144"/>
      <c r="F17" s="1145"/>
      <c r="G17" s="1152"/>
      <c r="H17" s="1153"/>
      <c r="I17" s="1153"/>
      <c r="J17" s="1153"/>
      <c r="K17" s="1153"/>
      <c r="L17" s="1153"/>
      <c r="M17" s="1154"/>
      <c r="N17" s="187"/>
      <c r="O17" s="232"/>
    </row>
    <row r="18" spans="2:15">
      <c r="B18" s="187"/>
      <c r="C18" s="187"/>
      <c r="D18" s="187"/>
      <c r="E18" s="187"/>
      <c r="F18" s="187"/>
      <c r="G18" s="187"/>
      <c r="H18" s="187"/>
      <c r="I18" s="187"/>
      <c r="J18" s="187"/>
      <c r="K18" s="187"/>
      <c r="L18" s="187"/>
      <c r="M18" s="187"/>
      <c r="N18" s="187"/>
      <c r="O18" s="187"/>
    </row>
    <row r="19" spans="2:15">
      <c r="B19" s="187"/>
      <c r="C19" s="187"/>
      <c r="D19" s="187"/>
      <c r="E19" s="187"/>
      <c r="F19" s="187"/>
      <c r="G19" s="187"/>
      <c r="H19" s="187"/>
      <c r="I19" s="187"/>
      <c r="J19" s="187"/>
      <c r="K19" s="187"/>
      <c r="L19" s="187"/>
      <c r="M19" s="187"/>
      <c r="N19" s="187"/>
      <c r="O19" s="187"/>
    </row>
    <row r="20" spans="2:15">
      <c r="B20" s="187"/>
      <c r="C20" s="187"/>
      <c r="D20" s="187"/>
      <c r="E20" s="187"/>
      <c r="F20" s="187"/>
      <c r="G20" s="187"/>
      <c r="H20" s="187"/>
      <c r="I20" s="187"/>
      <c r="J20" s="187"/>
      <c r="K20" s="187"/>
      <c r="L20" s="187"/>
      <c r="M20" s="187"/>
      <c r="N20" s="187"/>
      <c r="O20" s="187"/>
    </row>
    <row r="21" spans="2:15">
      <c r="B21" s="187"/>
      <c r="C21" s="187"/>
      <c r="D21" s="187"/>
      <c r="E21" s="187"/>
      <c r="F21" s="187"/>
      <c r="G21" s="187"/>
      <c r="H21" s="187"/>
      <c r="I21" s="187"/>
      <c r="J21" s="187"/>
      <c r="K21" s="187"/>
      <c r="L21" s="187"/>
      <c r="M21" s="187"/>
      <c r="N21" s="187"/>
      <c r="O21" s="187"/>
    </row>
    <row r="22" spans="2:15">
      <c r="B22" s="187"/>
      <c r="C22" s="187"/>
      <c r="D22" s="187"/>
      <c r="E22" s="187"/>
      <c r="F22" s="187"/>
      <c r="G22" s="187"/>
      <c r="H22" s="187"/>
      <c r="I22" s="187"/>
      <c r="J22" s="187"/>
      <c r="K22" s="187"/>
      <c r="L22" s="187"/>
      <c r="M22" s="187"/>
      <c r="N22" s="187"/>
      <c r="O22" s="187"/>
    </row>
    <row r="23" spans="2:15">
      <c r="B23" s="187"/>
      <c r="C23" s="187"/>
      <c r="D23" s="187"/>
      <c r="E23" s="187"/>
      <c r="F23" s="187"/>
      <c r="G23" s="187"/>
      <c r="H23" s="187"/>
      <c r="I23" s="187"/>
      <c r="J23" s="187"/>
      <c r="K23" s="187"/>
      <c r="L23" s="187"/>
      <c r="M23" s="187"/>
      <c r="N23" s="187"/>
      <c r="O23" s="187"/>
    </row>
    <row r="24" spans="2:15">
      <c r="B24" s="187"/>
      <c r="C24" s="187"/>
      <c r="D24" s="187"/>
      <c r="E24" s="45" t="str">
        <f>IF(AND(E25="",E31="",E37=""),"　↓　該当するものいずれか１つに○",IF(COUNTA(E25:F42)&lt;&gt;1,"　↓　いずれか１つに○",""))</f>
        <v>　↓　該当するものいずれか１つに○</v>
      </c>
      <c r="F24" s="187"/>
      <c r="G24" s="187"/>
      <c r="H24" s="187"/>
      <c r="I24" s="187"/>
      <c r="J24" s="187"/>
      <c r="K24" s="187"/>
      <c r="L24" s="187"/>
      <c r="M24" s="187"/>
      <c r="N24" s="187"/>
      <c r="O24" s="187"/>
    </row>
    <row r="25" spans="2:15" ht="14.5" customHeight="1">
      <c r="B25" s="187"/>
      <c r="C25" s="1162" t="s">
        <v>156</v>
      </c>
      <c r="D25" s="1163"/>
      <c r="E25" s="1169"/>
      <c r="F25" s="1170"/>
      <c r="G25" s="1175" t="s">
        <v>164</v>
      </c>
      <c r="H25" s="1176"/>
      <c r="I25" s="1176"/>
      <c r="J25" s="1176"/>
      <c r="K25" s="1176"/>
      <c r="L25" s="1176"/>
      <c r="M25" s="1177"/>
      <c r="N25" s="233"/>
      <c r="O25" s="187"/>
    </row>
    <row r="26" spans="2:15" ht="14.5" customHeight="1">
      <c r="B26" s="187"/>
      <c r="C26" s="1164"/>
      <c r="D26" s="1165"/>
      <c r="E26" s="1171"/>
      <c r="F26" s="1172"/>
      <c r="G26" s="1178"/>
      <c r="H26" s="1179"/>
      <c r="I26" s="1179"/>
      <c r="J26" s="1179"/>
      <c r="K26" s="1179"/>
      <c r="L26" s="1179"/>
      <c r="M26" s="1180"/>
      <c r="N26" s="233"/>
      <c r="O26" s="187"/>
    </row>
    <row r="27" spans="2:15" ht="14.5" customHeight="1">
      <c r="B27" s="187"/>
      <c r="C27" s="1164"/>
      <c r="D27" s="1165"/>
      <c r="E27" s="1171"/>
      <c r="F27" s="1172"/>
      <c r="G27" s="1178"/>
      <c r="H27" s="1179"/>
      <c r="I27" s="1179"/>
      <c r="J27" s="1179"/>
      <c r="K27" s="1179"/>
      <c r="L27" s="1179"/>
      <c r="M27" s="1180"/>
      <c r="N27" s="233"/>
      <c r="O27" s="232"/>
    </row>
    <row r="28" spans="2:15" ht="14.5" customHeight="1">
      <c r="B28" s="187"/>
      <c r="C28" s="1164"/>
      <c r="D28" s="1165"/>
      <c r="E28" s="1171"/>
      <c r="F28" s="1172"/>
      <c r="G28" s="1178"/>
      <c r="H28" s="1179"/>
      <c r="I28" s="1179"/>
      <c r="J28" s="1179"/>
      <c r="K28" s="1179"/>
      <c r="L28" s="1179"/>
      <c r="M28" s="1180"/>
      <c r="N28" s="233"/>
      <c r="O28" s="187"/>
    </row>
    <row r="29" spans="2:15" ht="14.5" customHeight="1">
      <c r="B29" s="187"/>
      <c r="C29" s="1164"/>
      <c r="D29" s="1165"/>
      <c r="E29" s="1171"/>
      <c r="F29" s="1172"/>
      <c r="G29" s="1178"/>
      <c r="H29" s="1179"/>
      <c r="I29" s="1179"/>
      <c r="J29" s="1179"/>
      <c r="K29" s="1179"/>
      <c r="L29" s="1179"/>
      <c r="M29" s="1180"/>
      <c r="N29" s="233"/>
      <c r="O29" s="187"/>
    </row>
    <row r="30" spans="2:15" ht="14.5" customHeight="1">
      <c r="B30" s="187"/>
      <c r="C30" s="1164"/>
      <c r="D30" s="1165"/>
      <c r="E30" s="1173"/>
      <c r="F30" s="1174"/>
      <c r="G30" s="1181"/>
      <c r="H30" s="1182"/>
      <c r="I30" s="1182"/>
      <c r="J30" s="1182"/>
      <c r="K30" s="1182"/>
      <c r="L30" s="1182"/>
      <c r="M30" s="1183"/>
      <c r="N30" s="233"/>
      <c r="O30" s="187"/>
    </row>
    <row r="31" spans="2:15" ht="14.5" customHeight="1">
      <c r="B31" s="187"/>
      <c r="C31" s="1164"/>
      <c r="D31" s="1165"/>
      <c r="E31" s="1169"/>
      <c r="F31" s="1170"/>
      <c r="G31" s="1175" t="s">
        <v>165</v>
      </c>
      <c r="H31" s="1176"/>
      <c r="I31" s="1176"/>
      <c r="J31" s="1176"/>
      <c r="K31" s="1176"/>
      <c r="L31" s="1176"/>
      <c r="M31" s="1177"/>
      <c r="N31" s="233"/>
      <c r="O31" s="187"/>
    </row>
    <row r="32" spans="2:15" ht="14.5" customHeight="1">
      <c r="B32" s="187"/>
      <c r="C32" s="1164"/>
      <c r="D32" s="1165"/>
      <c r="E32" s="1171"/>
      <c r="F32" s="1172"/>
      <c r="G32" s="1178"/>
      <c r="H32" s="1179"/>
      <c r="I32" s="1179"/>
      <c r="J32" s="1179"/>
      <c r="K32" s="1179"/>
      <c r="L32" s="1179"/>
      <c r="M32" s="1180"/>
      <c r="N32" s="233"/>
      <c r="O32" s="187"/>
    </row>
    <row r="33" spans="2:16" ht="14.5" customHeight="1">
      <c r="B33" s="187"/>
      <c r="C33" s="1164"/>
      <c r="D33" s="1165"/>
      <c r="E33" s="1171"/>
      <c r="F33" s="1172"/>
      <c r="G33" s="1178"/>
      <c r="H33" s="1179"/>
      <c r="I33" s="1179"/>
      <c r="J33" s="1179"/>
      <c r="K33" s="1179"/>
      <c r="L33" s="1179"/>
      <c r="M33" s="1180"/>
      <c r="N33" s="233"/>
      <c r="O33" s="187"/>
    </row>
    <row r="34" spans="2:16" ht="14.5" customHeight="1">
      <c r="B34" s="187"/>
      <c r="C34" s="1164"/>
      <c r="D34" s="1165"/>
      <c r="E34" s="1171"/>
      <c r="F34" s="1172"/>
      <c r="G34" s="1178"/>
      <c r="H34" s="1179"/>
      <c r="I34" s="1179"/>
      <c r="J34" s="1179"/>
      <c r="K34" s="1179"/>
      <c r="L34" s="1179"/>
      <c r="M34" s="1180"/>
      <c r="N34" s="233"/>
      <c r="O34" s="187"/>
    </row>
    <row r="35" spans="2:16" ht="14.5" customHeight="1">
      <c r="B35" s="187"/>
      <c r="C35" s="1164"/>
      <c r="D35" s="1165"/>
      <c r="E35" s="1171"/>
      <c r="F35" s="1172"/>
      <c r="G35" s="1184"/>
      <c r="H35" s="1179"/>
      <c r="I35" s="1179"/>
      <c r="J35" s="1179"/>
      <c r="K35" s="1179"/>
      <c r="L35" s="1179"/>
      <c r="M35" s="1180"/>
      <c r="N35" s="233"/>
      <c r="O35" s="187"/>
    </row>
    <row r="36" spans="2:16" ht="14.5" customHeight="1">
      <c r="B36" s="187"/>
      <c r="C36" s="1164"/>
      <c r="D36" s="1165"/>
      <c r="E36" s="1173"/>
      <c r="F36" s="1174"/>
      <c r="G36" s="1181"/>
      <c r="H36" s="1182"/>
      <c r="I36" s="1182"/>
      <c r="J36" s="1182"/>
      <c r="K36" s="1182"/>
      <c r="L36" s="1182"/>
      <c r="M36" s="1183"/>
      <c r="N36" s="233"/>
      <c r="O36" s="187"/>
    </row>
    <row r="37" spans="2:16" ht="14.5" customHeight="1">
      <c r="B37" s="187"/>
      <c r="C37" s="1164"/>
      <c r="D37" s="1165"/>
      <c r="E37" s="1169"/>
      <c r="F37" s="1170"/>
      <c r="G37" s="1185" t="s">
        <v>202</v>
      </c>
      <c r="H37" s="1186"/>
      <c r="I37" s="1186"/>
      <c r="J37" s="1186"/>
      <c r="K37" s="1186"/>
      <c r="L37" s="1186"/>
      <c r="M37" s="1187"/>
      <c r="N37" s="233"/>
      <c r="O37" s="187"/>
    </row>
    <row r="38" spans="2:16" ht="14.5" customHeight="1">
      <c r="B38" s="187"/>
      <c r="C38" s="1164"/>
      <c r="D38" s="1165"/>
      <c r="E38" s="1171"/>
      <c r="F38" s="1172"/>
      <c r="G38" s="1188"/>
      <c r="H38" s="1189"/>
      <c r="I38" s="1189"/>
      <c r="J38" s="1189"/>
      <c r="K38" s="1189"/>
      <c r="L38" s="1189"/>
      <c r="M38" s="1190"/>
      <c r="N38" s="233"/>
      <c r="O38" s="187"/>
    </row>
    <row r="39" spans="2:16" ht="14.5" customHeight="1">
      <c r="B39" s="187"/>
      <c r="C39" s="1164"/>
      <c r="D39" s="1165"/>
      <c r="E39" s="1171"/>
      <c r="F39" s="1172"/>
      <c r="G39" s="1188"/>
      <c r="H39" s="1189"/>
      <c r="I39" s="1189"/>
      <c r="J39" s="1189"/>
      <c r="K39" s="1189"/>
      <c r="L39" s="1189"/>
      <c r="M39" s="1190"/>
      <c r="N39" s="233"/>
      <c r="O39" s="187"/>
    </row>
    <row r="40" spans="2:16" ht="14.5" customHeight="1">
      <c r="B40" s="187"/>
      <c r="C40" s="1164"/>
      <c r="D40" s="1165"/>
      <c r="E40" s="1171"/>
      <c r="F40" s="1172"/>
      <c r="G40" s="1188"/>
      <c r="H40" s="1189"/>
      <c r="I40" s="1189"/>
      <c r="J40" s="1189"/>
      <c r="K40" s="1189"/>
      <c r="L40" s="1189"/>
      <c r="M40" s="1190"/>
      <c r="N40" s="233"/>
      <c r="O40" s="187"/>
    </row>
    <row r="41" spans="2:16" ht="14.5" customHeight="1">
      <c r="B41" s="187"/>
      <c r="C41" s="1164"/>
      <c r="D41" s="1165"/>
      <c r="E41" s="1171"/>
      <c r="F41" s="1172"/>
      <c r="G41" s="1188"/>
      <c r="H41" s="1189"/>
      <c r="I41" s="1189"/>
      <c r="J41" s="1189"/>
      <c r="K41" s="1189"/>
      <c r="L41" s="1189"/>
      <c r="M41" s="1190"/>
      <c r="N41" s="233"/>
      <c r="O41" s="187"/>
    </row>
    <row r="42" spans="2:16" ht="14.5" customHeight="1">
      <c r="B42" s="187"/>
      <c r="C42" s="1166"/>
      <c r="D42" s="1167"/>
      <c r="E42" s="1173"/>
      <c r="F42" s="1174"/>
      <c r="G42" s="1191"/>
      <c r="H42" s="1192"/>
      <c r="I42" s="1192"/>
      <c r="J42" s="1192"/>
      <c r="K42" s="1192"/>
      <c r="L42" s="1192"/>
      <c r="M42" s="1193"/>
      <c r="N42" s="187"/>
      <c r="O42" s="187"/>
    </row>
    <row r="43" spans="2:16" ht="14.5" customHeight="1">
      <c r="B43" s="187"/>
      <c r="C43" s="1119" t="s">
        <v>161</v>
      </c>
      <c r="D43" s="1120"/>
      <c r="E43" s="1120"/>
      <c r="F43" s="1120"/>
      <c r="G43" s="1120"/>
      <c r="H43" s="1120"/>
      <c r="I43" s="1121"/>
      <c r="J43" s="1155"/>
      <c r="K43" s="1156"/>
      <c r="L43" s="1156"/>
      <c r="M43" s="1128" t="s">
        <v>163</v>
      </c>
      <c r="N43" s="187"/>
      <c r="O43" s="187"/>
      <c r="P43" s="44">
        <f>IF(AND(E15="○",E11=""),1,2)</f>
        <v>2</v>
      </c>
    </row>
    <row r="44" spans="2:16" ht="14.5" customHeight="1">
      <c r="B44" s="187"/>
      <c r="C44" s="1122"/>
      <c r="D44" s="1123"/>
      <c r="E44" s="1123"/>
      <c r="F44" s="1123"/>
      <c r="G44" s="1123"/>
      <c r="H44" s="1123"/>
      <c r="I44" s="1124"/>
      <c r="J44" s="1157"/>
      <c r="K44" s="1158"/>
      <c r="L44" s="1158"/>
      <c r="M44" s="1129"/>
      <c r="N44" s="187"/>
      <c r="O44" s="187"/>
      <c r="P44" s="44">
        <f>IF(AND(COUNTA(E25:F36)=1,COUNTA(E37)=0),1,2)</f>
        <v>2</v>
      </c>
    </row>
    <row r="45" spans="2:16" ht="14.5" customHeight="1">
      <c r="B45" s="187"/>
      <c r="C45" s="1125"/>
      <c r="D45" s="1126"/>
      <c r="E45" s="1126"/>
      <c r="F45" s="1126"/>
      <c r="G45" s="1126"/>
      <c r="H45" s="1126"/>
      <c r="I45" s="1127"/>
      <c r="J45" s="1159"/>
      <c r="K45" s="1160"/>
      <c r="L45" s="1160"/>
      <c r="M45" s="1130"/>
      <c r="N45" s="234"/>
      <c r="O45" s="187"/>
    </row>
    <row r="46" spans="2:16">
      <c r="B46" s="187"/>
      <c r="C46" s="235" t="s">
        <v>292</v>
      </c>
      <c r="D46" s="236"/>
      <c r="E46" s="237"/>
      <c r="F46" s="238"/>
      <c r="G46" s="238"/>
      <c r="H46" s="238"/>
      <c r="I46" s="238"/>
      <c r="J46" s="238"/>
      <c r="K46" s="238"/>
      <c r="L46" s="238"/>
      <c r="M46" s="238"/>
      <c r="N46" s="239"/>
      <c r="O46" s="187"/>
    </row>
    <row r="47" spans="2:16">
      <c r="B47" s="187"/>
      <c r="C47" s="235" t="s">
        <v>166</v>
      </c>
      <c r="D47" s="236"/>
      <c r="E47" s="237"/>
      <c r="F47" s="238"/>
      <c r="G47" s="238"/>
      <c r="H47" s="238"/>
      <c r="I47" s="238"/>
      <c r="J47" s="238"/>
      <c r="K47" s="238"/>
      <c r="L47" s="238"/>
      <c r="M47" s="238"/>
      <c r="N47" s="239"/>
      <c r="O47" s="187"/>
    </row>
    <row r="48" spans="2:16">
      <c r="B48" s="187"/>
      <c r="C48" s="1131" t="s">
        <v>167</v>
      </c>
      <c r="D48" s="1131"/>
      <c r="E48" s="1131"/>
      <c r="F48" s="1131"/>
      <c r="G48" s="1131"/>
      <c r="H48" s="1131"/>
      <c r="I48" s="1131"/>
      <c r="J48" s="1131"/>
      <c r="K48" s="1131"/>
      <c r="L48" s="1131"/>
      <c r="M48" s="1131"/>
      <c r="N48" s="239"/>
      <c r="O48" s="187"/>
    </row>
    <row r="49" spans="2:15">
      <c r="B49" s="187"/>
      <c r="C49" s="240"/>
      <c r="D49" s="240"/>
      <c r="E49" s="240"/>
      <c r="F49" s="240"/>
      <c r="G49" s="240"/>
      <c r="H49" s="240"/>
      <c r="I49" s="240"/>
      <c r="J49" s="240"/>
      <c r="K49" s="240"/>
      <c r="L49" s="240"/>
      <c r="M49" s="240"/>
      <c r="N49" s="240"/>
      <c r="O49" s="187"/>
    </row>
    <row r="50" spans="2:15" ht="40.15" customHeight="1">
      <c r="B50" s="187"/>
      <c r="C50" s="1168" t="s">
        <v>293</v>
      </c>
      <c r="D50" s="1168"/>
      <c r="E50" s="1168"/>
      <c r="F50" s="1168"/>
      <c r="G50" s="1168"/>
      <c r="H50" s="1168"/>
      <c r="I50" s="1168"/>
      <c r="J50" s="1168"/>
      <c r="K50" s="1168"/>
      <c r="L50" s="1168"/>
      <c r="M50" s="1168"/>
      <c r="N50" s="1168"/>
      <c r="O50" s="187"/>
    </row>
    <row r="51" spans="2:15" ht="25.15" customHeight="1">
      <c r="B51" s="187"/>
      <c r="C51" s="241"/>
      <c r="D51" s="241"/>
      <c r="E51" s="241"/>
      <c r="F51" s="241"/>
      <c r="G51" s="241"/>
      <c r="H51" s="241"/>
      <c r="I51" s="241"/>
      <c r="J51" s="241"/>
      <c r="K51" s="241"/>
      <c r="L51" s="241"/>
      <c r="M51" s="241"/>
      <c r="N51" s="241"/>
      <c r="O51" s="187"/>
    </row>
    <row r="52" spans="2:15" ht="14">
      <c r="B52" s="187"/>
      <c r="C52" s="230"/>
      <c r="D52" s="230"/>
      <c r="E52" s="230"/>
      <c r="F52" s="230"/>
      <c r="G52" s="230"/>
      <c r="H52" s="230"/>
      <c r="I52" s="230"/>
      <c r="J52" s="230"/>
      <c r="K52" s="230"/>
      <c r="L52" s="230"/>
      <c r="M52" s="230"/>
      <c r="N52" s="230"/>
      <c r="O52" s="187"/>
    </row>
    <row r="53" spans="2:15" ht="14">
      <c r="B53" s="187"/>
      <c r="C53" s="230"/>
      <c r="D53" s="230"/>
      <c r="E53" s="230"/>
      <c r="F53" s="230"/>
      <c r="G53" s="230"/>
      <c r="H53" s="230"/>
      <c r="I53" s="230"/>
      <c r="J53" s="230"/>
      <c r="K53" s="230"/>
      <c r="L53" s="230"/>
      <c r="M53" s="230"/>
      <c r="N53" s="230"/>
      <c r="O53" s="187"/>
    </row>
    <row r="54" spans="2:15">
      <c r="B54" s="187"/>
      <c r="C54" s="242"/>
      <c r="D54" s="242"/>
      <c r="E54" s="242"/>
      <c r="F54" s="242"/>
      <c r="G54" s="242"/>
      <c r="H54" s="242"/>
      <c r="I54" s="242"/>
      <c r="J54" s="242"/>
      <c r="K54" s="242"/>
      <c r="L54" s="242"/>
      <c r="M54" s="242"/>
      <c r="N54" s="239"/>
      <c r="O54" s="187"/>
    </row>
    <row r="55" spans="2:15" ht="14">
      <c r="B55" s="187"/>
      <c r="C55" s="230"/>
      <c r="D55" s="230"/>
      <c r="E55" s="230"/>
      <c r="F55" s="230"/>
      <c r="G55" s="230"/>
      <c r="H55" s="230"/>
      <c r="I55" s="230"/>
      <c r="J55" s="230"/>
      <c r="K55" s="230"/>
      <c r="L55" s="230"/>
      <c r="M55" s="230"/>
      <c r="N55" s="230"/>
      <c r="O55" s="187"/>
    </row>
    <row r="56" spans="2:15" ht="14">
      <c r="B56" s="187"/>
      <c r="C56" s="230"/>
      <c r="D56" s="230"/>
      <c r="E56" s="230"/>
      <c r="F56" s="230"/>
      <c r="G56" s="230"/>
      <c r="H56" s="230"/>
      <c r="I56" s="230"/>
      <c r="J56" s="230"/>
      <c r="K56" s="230"/>
      <c r="L56" s="230"/>
      <c r="M56" s="230"/>
      <c r="N56" s="230"/>
      <c r="O56" s="187"/>
    </row>
    <row r="57" spans="2:15" ht="14">
      <c r="B57" s="187"/>
      <c r="C57" s="230"/>
      <c r="D57" s="230"/>
      <c r="E57" s="230"/>
      <c r="F57" s="230"/>
      <c r="G57" s="230"/>
      <c r="H57" s="230"/>
      <c r="I57" s="230"/>
      <c r="J57" s="230"/>
      <c r="K57" s="230"/>
      <c r="L57" s="230"/>
      <c r="M57" s="230"/>
      <c r="N57" s="230"/>
      <c r="O57" s="187"/>
    </row>
    <row r="58" spans="2:15" ht="19">
      <c r="B58" s="1118" t="s">
        <v>0</v>
      </c>
      <c r="C58" s="1118"/>
      <c r="D58" s="1118"/>
      <c r="E58" s="1118"/>
      <c r="F58" s="1118"/>
      <c r="G58" s="1118"/>
      <c r="H58" s="1118"/>
      <c r="I58" s="1118"/>
      <c r="J58" s="1118"/>
      <c r="K58" s="1118"/>
      <c r="L58" s="1118"/>
      <c r="M58" s="1118"/>
      <c r="N58" s="1118"/>
      <c r="O58" s="1118"/>
    </row>
    <row r="59" spans="2:15" ht="22.5" customHeight="1"/>
  </sheetData>
  <sheetProtection sheet="1" selectLockedCells="1"/>
  <mergeCells count="22">
    <mergeCell ref="E25:F30"/>
    <mergeCell ref="G25:M30"/>
    <mergeCell ref="E31:F36"/>
    <mergeCell ref="G31:M36"/>
    <mergeCell ref="E37:F42"/>
    <mergeCell ref="G37:M4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s>
  <phoneticPr fontId="10"/>
  <conditionalFormatting sqref="E12:M14">
    <cfRule type="expression" dxfId="6" priority="5">
      <formula>$E$15="○"</formula>
    </cfRule>
  </conditionalFormatting>
  <conditionalFormatting sqref="E15:M17">
    <cfRule type="expression" dxfId="5" priority="4">
      <formula>$E$12="○"</formula>
    </cfRule>
  </conditionalFormatting>
  <conditionalFormatting sqref="E25:M30 E37:M42">
    <cfRule type="expression" dxfId="4" priority="2">
      <formula>$E$31="○"</formula>
    </cfRule>
  </conditionalFormatting>
  <conditionalFormatting sqref="E25:M36">
    <cfRule type="expression" dxfId="3" priority="1">
      <formula>$E$37="○"</formula>
    </cfRule>
  </conditionalFormatting>
  <conditionalFormatting sqref="E25:M42">
    <cfRule type="expression" dxfId="2" priority="9">
      <formula>$E$11=""</formula>
    </cfRule>
  </conditionalFormatting>
  <conditionalFormatting sqref="E31:M42">
    <cfRule type="expression" dxfId="1" priority="3">
      <formula>$E$25="○"</formula>
    </cfRule>
  </conditionalFormatting>
  <conditionalFormatting sqref="J43 M43:M45">
    <cfRule type="expression" dxfId="0"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20</vt:i4>
      </vt:variant>
    </vt:vector>
  </HeadingPairs>
  <TitlesOfParts>
    <vt:vector size="40" baseType="lpstr">
      <vt:lpstr>社名情報</vt:lpstr>
      <vt:lpstr>配置予定技術者</vt:lpstr>
      <vt:lpstr>ア(ｱ)</vt:lpstr>
      <vt:lpstr>ア(ｲ)</vt:lpstr>
      <vt:lpstr>イ(ｱ)</vt:lpstr>
      <vt:lpstr>ウ(ｱ)</vt:lpstr>
      <vt:lpstr>ウ(ｲ)</vt:lpstr>
      <vt:lpstr>カ(ｱ)~(ｳ)</vt:lpstr>
      <vt:lpstr>キ(ｱ)</vt:lpstr>
      <vt:lpstr>キ(ｳ)</vt:lpstr>
      <vt:lpstr>ク(ｵ)</vt:lpstr>
      <vt:lpstr>コ(ｳ)</vt:lpstr>
      <vt:lpstr>コ(ｴ)</vt:lpstr>
      <vt:lpstr>コ(ｵ) </vt:lpstr>
      <vt:lpstr>コ(ｷ)</vt:lpstr>
      <vt:lpstr>コ(ｸ)</vt:lpstr>
      <vt:lpstr>コ(ｹ)</vt:lpstr>
      <vt:lpstr>サ(ｱ)</vt:lpstr>
      <vt:lpstr>サ(ｲ)</vt:lpstr>
      <vt:lpstr>ス(ｱ)</vt:lpstr>
      <vt:lpstr>'ア(ｱ)'!Print_Area</vt:lpstr>
      <vt:lpstr>'ア(ｲ)'!Print_Area</vt:lpstr>
      <vt:lpstr>'イ(ｱ)'!Print_Area</vt:lpstr>
      <vt:lpstr>'ウ(ｱ)'!Print_Area</vt:lpstr>
      <vt:lpstr>'ウ(ｲ)'!Print_Area</vt:lpstr>
      <vt:lpstr>'カ(ｱ)~(ｳ)'!Print_Area</vt:lpstr>
      <vt:lpstr>'キ(ｱ)'!Print_Area</vt:lpstr>
      <vt:lpstr>'キ(ｳ)'!Print_Area</vt:lpstr>
      <vt:lpstr>'ク(ｵ)'!Print_Area</vt:lpstr>
      <vt:lpstr>'コ(ｳ)'!Print_Area</vt:lpstr>
      <vt:lpstr>'コ(ｴ)'!Print_Area</vt:lpstr>
      <vt:lpstr>'コ(ｵ) '!Print_Area</vt:lpstr>
      <vt:lpstr>'コ(ｷ)'!Print_Area</vt:lpstr>
      <vt:lpstr>'コ(ｸ)'!Print_Area</vt:lpstr>
      <vt:lpstr>'コ(ｹ)'!Print_Area</vt:lpstr>
      <vt:lpstr>'サ(ｱ)'!Print_Area</vt:lpstr>
      <vt:lpstr>'サ(ｲ)'!Print_Area</vt:lpstr>
      <vt:lpstr>'ス(ｱ)'!Print_Area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2026-05-13T00:37:04Z</cp:lastPrinted>
  <dcterms:created xsi:type="dcterms:W3CDTF">2010-12-14T05:07:15Z</dcterms:created>
  <dcterms:modified xsi:type="dcterms:W3CDTF">2026-05-13T00:37:40Z</dcterms:modified>
</cp:coreProperties>
</file>